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crapper\1402-10-03\"/>
    </mc:Choice>
  </mc:AlternateContent>
  <xr:revisionPtr revIDLastSave="0" documentId="13_ncr:1_{24FB68BE-D4B6-426D-9CFD-A422DDDA1BCF}" xr6:coauthVersionLast="47" xr6:coauthVersionMax="47" xr10:uidLastSave="{00000000-0000-0000-0000-000000000000}"/>
  <bookViews>
    <workbookView xWindow="11510" yWindow="210" windowWidth="18710" windowHeight="19860" tabRatio="721" activeTab="2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778" i="6" l="1"/>
  <c r="O77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<sst xmlns="http://schemas.openxmlformats.org/spreadsheetml/2006/main" count="912" uniqueCount="225">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</sst>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  <xf numFmtId="166" fontId="7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78" totalsRowCount="1" headerRowDxfId="48" dataDxfId="47" totalsRowDxfId="46">
  <autoFilter ref="A1:O777" xr:uid="{00000000-0009-0000-0100-000002000000}"/>
  <tableColumns count="15">
    <tableColumn id="1" xr3:uid="{4F188707-651D-40E0-A900-DC86C83203C6}" name="تاریخ" totalsRowLabel="Total" dataDxfId="45" totalsRowDxfId="14"/>
    <tableColumn id="4" xr3:uid="{62882EBB-259C-4ECE-98AA-3276D377919C}" name="ارزش معاملات" dataDxfId="44" totalsRowDxfId="13"/>
    <tableColumn id="5" xr3:uid="{BF856CB8-BD97-430B-9F57-75FB99029EB1}" name="صف خرید" dataDxfId="43" totalsRowDxfId="12"/>
    <tableColumn id="6" xr3:uid="{4FA6D717-DD73-4DC3-B78B-7294C03675BF}" name="صف فروش " dataDxfId="42" totalsRowDxfId="11"/>
    <tableColumn id="7" xr3:uid="{711A5EA2-98ED-4601-A79C-165AAB8771BE}" name="سرانه خرید" dataDxfId="41" totalsRowDxfId="10"/>
    <tableColumn id="8" xr3:uid="{0A1D605C-8500-4645-8FB7-984306B29ED5}" name="سرانه فروش" dataDxfId="40" totalsRowDxfId="9"/>
    <tableColumn id="9" xr3:uid="{842930B4-1573-4048-A716-08A33C67D899}" name="اختلاف" dataDxfId="39" totalsRowDxfId="8"/>
    <tableColumn id="10" xr3:uid="{D00DA3F6-10C5-4802-AF80-0F107A1E0462}" name="نسبت صف خرید به فروش" dataDxfId="38" totalsRowDxfId="7"/>
    <tableColumn id="11" xr3:uid="{9E91079F-0460-439F-A654-6F296D8C85E9}" name="ورود و خروج درآمد ثابت" dataDxfId="37" totalsRowDxfId="6"/>
    <tableColumn id="12" xr3:uid="{266F5C7F-C6B0-41E9-B189-FFCDE1399D40}" name="ورود و خروج سهام" totalsRowFunction="sum" dataDxfId="36" totalsRowDxfId="5"/>
    <tableColumn id="13" xr3:uid="{B1512876-B2CD-4FA2-9500-CEC3A3ED4012}" name="هفته اخیر" dataDxfId="35" totalsRowDxfId="4"/>
    <tableColumn id="14" xr3:uid="{172F3466-578C-4D9F-A8C1-1AF2A2956E05}" name="ماه اخیر" dataDxfId="34" totalsRowDxfId="3"/>
    <tableColumn id="15" xr3:uid="{4C5218DC-EB20-4B3D-8372-9FE75F5B7ACA}" name="سه ماه اخیر" dataDxfId="33" totalsRowDxfId="2"/>
    <tableColumn id="16" xr3:uid="{A5B0B185-B387-4FAF-B1DC-9AF0B652FCB7}" name="شش ماه اخیر" dataDxfId="32" totalsRowDxfId="1"/>
    <tableColumn id="17" xr3:uid="{16D29ECF-4CF2-402C-A87F-5319D0527507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98"/>
  <sheetViews>
    <sheetView rightToLeft="1" topLeftCell="H1" zoomScale="60" zoomScaleNormal="60" workbookViewId="0">
      <pane ySplit="1" topLeftCell="A689" activePane="bottomLeft" state="frozen"/>
      <selection pane="bottomLeft" activeCell="Z698" sqref="Z698"/>
    </sheetView>
  </sheetViews>
  <sheetFormatPr defaultColWidth="8.6640625" defaultRowHeight="20"/>
  <cols>
    <col min="1" max="1" width="5.58203125" style="22" hidden="1" customWidth="1"/>
    <col min="2" max="2" width="4.5820312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8203125" style="23" customWidth="1"/>
    <col min="14" max="14" width="10.4140625" style="23" customWidth="1"/>
    <col min="15" max="15" width="10.6640625" style="23" customWidth="1"/>
    <col min="16" max="16" width="11" style="23" customWidth="1"/>
    <col min="17" max="17" width="10.75" style="23" customWidth="1"/>
    <col min="18" max="18" width="10.6640625" style="23" customWidth="1"/>
    <col min="19" max="22" width="11" style="23" customWidth="1"/>
    <col min="23" max="23" width="10.4140625" style="23" customWidth="1"/>
    <col min="24" max="24" width="10.25" style="23" customWidth="1"/>
    <col min="25" max="25" width="11" style="23" customWidth="1"/>
    <col min="26" max="27" width="11" style="12" customWidth="1"/>
    <col min="28" max="28" width="12.914062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5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1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1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1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1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1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1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1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1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1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1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1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1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1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1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5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5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5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5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5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5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5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5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5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5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5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5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5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5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5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5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5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5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5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5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5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5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5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5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5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5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5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5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5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5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5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5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5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5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5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5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5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5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5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5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5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5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5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5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5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5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5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5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5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5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5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5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5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5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5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5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5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5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5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5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5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5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5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5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5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5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5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5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5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5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5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5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5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5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5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5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5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5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5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5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5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5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5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5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5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5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5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5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5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5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5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5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5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5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5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5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5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5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5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5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5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5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5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5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5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5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4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4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4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4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4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4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4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4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4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4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4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4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4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4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4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4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4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4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4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4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4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4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4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4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4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4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4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4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4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4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4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4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4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4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5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5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5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5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5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5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5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5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5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5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5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5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5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5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75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75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75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75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75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75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75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75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75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75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75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75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75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75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75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75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75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75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75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75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75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75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75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75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75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75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75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75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75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75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75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75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75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75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75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75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75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75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75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75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75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75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75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75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75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75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75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75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75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75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75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75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75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75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75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75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75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75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75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75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75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75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75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75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75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75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75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75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75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75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75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75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75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75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  <row r="662" spans="4:29" ht="45" customHeight="1">
      <c r="D662" s="25" t="s">
        <v>188</v>
      </c>
      <c r="E662" s="1">
        <v>139</v>
      </c>
      <c r="F662" s="1">
        <v>433</v>
      </c>
      <c r="G662" s="1">
        <v>68</v>
      </c>
      <c r="H662" s="1">
        <v>229</v>
      </c>
      <c r="I662" s="1">
        <v>178</v>
      </c>
      <c r="J662" s="1">
        <v>223</v>
      </c>
      <c r="K662" s="1">
        <v>117</v>
      </c>
      <c r="L662" s="1">
        <v>63</v>
      </c>
      <c r="M662" s="1">
        <v>216</v>
      </c>
      <c r="N662" s="2">
        <v>89</v>
      </c>
      <c r="O662" s="1">
        <v>93</v>
      </c>
      <c r="P662" s="1">
        <v>61</v>
      </c>
      <c r="Q662" s="1">
        <v>337</v>
      </c>
      <c r="R662" s="1">
        <v>34</v>
      </c>
      <c r="S662" s="1">
        <v>71</v>
      </c>
      <c r="T662" s="1">
        <v>63</v>
      </c>
      <c r="U662" s="1">
        <v>24</v>
      </c>
      <c r="V662" s="1">
        <v>14</v>
      </c>
      <c r="W662" s="1">
        <v>60</v>
      </c>
      <c r="X662" s="1">
        <v>69</v>
      </c>
      <c r="Y662" s="1">
        <v>39</v>
      </c>
      <c r="Z662" s="3">
        <v>37</v>
      </c>
      <c r="AA662" s="3">
        <v>23</v>
      </c>
      <c r="AB662" s="3">
        <v>80</v>
      </c>
      <c r="AC662" s="3">
        <v>22</v>
      </c>
    </row>
    <row r="663" spans="4:29" ht="45" customHeight="1">
      <c r="D663" s="25" t="s">
        <v>189</v>
      </c>
      <c r="E663" s="1">
        <v>82</v>
      </c>
      <c r="F663" s="1">
        <v>382</v>
      </c>
      <c r="G663" s="1">
        <v>58</v>
      </c>
      <c r="H663" s="1">
        <v>299</v>
      </c>
      <c r="I663" s="1">
        <v>180</v>
      </c>
      <c r="J663" s="1">
        <v>205</v>
      </c>
      <c r="K663" s="1">
        <v>147</v>
      </c>
      <c r="L663" s="1">
        <v>84</v>
      </c>
      <c r="M663" s="1">
        <v>181</v>
      </c>
      <c r="N663" s="2">
        <v>159</v>
      </c>
      <c r="O663" s="1">
        <v>83</v>
      </c>
      <c r="P663" s="1">
        <v>79</v>
      </c>
      <c r="Q663" s="1">
        <v>302</v>
      </c>
      <c r="R663" s="1">
        <v>22</v>
      </c>
      <c r="S663" s="1">
        <v>248</v>
      </c>
      <c r="T663" s="1">
        <v>40</v>
      </c>
      <c r="U663" s="1">
        <v>27</v>
      </c>
      <c r="V663" s="1">
        <v>7</v>
      </c>
      <c r="W663" s="1">
        <v>46</v>
      </c>
      <c r="X663" s="1">
        <v>93</v>
      </c>
      <c r="Y663" s="1">
        <v>34</v>
      </c>
      <c r="Z663" s="3">
        <v>39</v>
      </c>
      <c r="AA663" s="3">
        <v>52</v>
      </c>
      <c r="AB663" s="3">
        <v>99</v>
      </c>
      <c r="AC663" s="3">
        <v>28</v>
      </c>
    </row>
    <row r="664" spans="4:29" ht="45" customHeight="1">
      <c r="D664" s="25" t="s">
        <v>190</v>
      </c>
      <c r="E664" s="1">
        <v>126</v>
      </c>
      <c r="F664" s="1">
        <v>340</v>
      </c>
      <c r="G664" s="1">
        <v>80</v>
      </c>
      <c r="H664" s="1">
        <v>304</v>
      </c>
      <c r="I664" s="1">
        <v>132</v>
      </c>
      <c r="J664" s="1">
        <v>480</v>
      </c>
      <c r="K664" s="1">
        <v>107</v>
      </c>
      <c r="L664" s="1">
        <v>80</v>
      </c>
      <c r="M664" s="1">
        <v>228</v>
      </c>
      <c r="N664" s="2">
        <v>125</v>
      </c>
      <c r="O664" s="1">
        <v>110</v>
      </c>
      <c r="P664" s="1">
        <v>83</v>
      </c>
      <c r="Q664" s="1">
        <v>272</v>
      </c>
      <c r="R664" s="1">
        <v>38</v>
      </c>
      <c r="S664" s="1">
        <v>141</v>
      </c>
      <c r="T664" s="1">
        <v>62</v>
      </c>
      <c r="U664" s="1">
        <v>26</v>
      </c>
      <c r="V664" s="1">
        <v>30</v>
      </c>
      <c r="W664" s="1">
        <v>44</v>
      </c>
      <c r="X664" s="1">
        <v>68</v>
      </c>
      <c r="Y664" s="1">
        <v>26</v>
      </c>
      <c r="Z664" s="3">
        <v>30</v>
      </c>
      <c r="AA664" s="3">
        <v>45</v>
      </c>
      <c r="AB664" s="3">
        <v>80</v>
      </c>
      <c r="AC664" s="3">
        <v>31</v>
      </c>
    </row>
    <row r="665" spans="4:29" ht="43.75" customHeight="1">
      <c r="D665" s="25" t="s">
        <v>191</v>
      </c>
      <c r="E665" s="1">
        <v>128</v>
      </c>
      <c r="F665" s="1">
        <v>361</v>
      </c>
      <c r="G665" s="1">
        <v>56</v>
      </c>
      <c r="H665" s="1">
        <v>335</v>
      </c>
      <c r="I665" s="1">
        <v>155</v>
      </c>
      <c r="J665" s="1">
        <v>350</v>
      </c>
      <c r="K665" s="1">
        <v>145</v>
      </c>
      <c r="L665" s="1">
        <v>93</v>
      </c>
      <c r="M665" s="1">
        <v>250</v>
      </c>
      <c r="N665" s="2">
        <v>134</v>
      </c>
      <c r="O665" s="1">
        <v>106</v>
      </c>
      <c r="P665" s="1">
        <v>76</v>
      </c>
      <c r="Q665" s="1">
        <v>246</v>
      </c>
      <c r="R665" s="1">
        <v>29</v>
      </c>
      <c r="S665" s="1">
        <v>114</v>
      </c>
      <c r="T665" s="1">
        <v>33</v>
      </c>
      <c r="U665" s="1">
        <v>30</v>
      </c>
      <c r="V665" s="1">
        <v>30</v>
      </c>
      <c r="W665" s="1">
        <v>64</v>
      </c>
      <c r="X665" s="1">
        <v>111</v>
      </c>
      <c r="Y665" s="1">
        <v>33</v>
      </c>
      <c r="Z665" s="3">
        <v>36</v>
      </c>
      <c r="AA665" s="3">
        <v>108</v>
      </c>
      <c r="AB665" s="3">
        <v>85</v>
      </c>
      <c r="AC665" s="3">
        <v>31</v>
      </c>
    </row>
    <row r="666" spans="4:29" ht="43.75" customHeight="1">
      <c r="D666" s="25" t="s">
        <v>192</v>
      </c>
      <c r="E666" s="1">
        <v>156</v>
      </c>
      <c r="F666" s="1">
        <v>653</v>
      </c>
      <c r="G666" s="1">
        <v>96</v>
      </c>
      <c r="H666" s="1">
        <v>606</v>
      </c>
      <c r="I666" s="1">
        <v>270</v>
      </c>
      <c r="J666" s="1">
        <v>347</v>
      </c>
      <c r="K666" s="1">
        <v>179</v>
      </c>
      <c r="L666" s="1">
        <v>89</v>
      </c>
      <c r="M666" s="1">
        <v>290</v>
      </c>
      <c r="N666" s="2">
        <v>145</v>
      </c>
      <c r="O666" s="1">
        <v>226</v>
      </c>
      <c r="P666" s="1">
        <v>116</v>
      </c>
      <c r="Q666" s="1">
        <v>345</v>
      </c>
      <c r="R666" s="1">
        <v>49</v>
      </c>
      <c r="S666" s="1">
        <v>178</v>
      </c>
      <c r="T666" s="1">
        <v>62</v>
      </c>
      <c r="U666" s="1">
        <v>50</v>
      </c>
      <c r="V666" s="1">
        <v>39</v>
      </c>
      <c r="W666" s="1">
        <v>74</v>
      </c>
      <c r="X666" s="1">
        <v>133</v>
      </c>
      <c r="Y666" s="1">
        <v>44</v>
      </c>
      <c r="Z666" s="3">
        <v>50</v>
      </c>
      <c r="AA666" s="3">
        <v>67</v>
      </c>
      <c r="AB666" s="3">
        <v>80</v>
      </c>
      <c r="AC666" s="3">
        <v>47</v>
      </c>
    </row>
    <row r="667" spans="4:29" ht="46.75" customHeight="1">
      <c r="D667" s="25" t="s">
        <v>193</v>
      </c>
      <c r="E667" s="1">
        <v>123</v>
      </c>
      <c r="F667" s="1">
        <v>408</v>
      </c>
      <c r="G667" s="1">
        <v>65</v>
      </c>
      <c r="H667" s="1">
        <v>318</v>
      </c>
      <c r="I667" s="1">
        <v>175</v>
      </c>
      <c r="J667" s="1">
        <v>241</v>
      </c>
      <c r="K667" s="1">
        <v>131</v>
      </c>
      <c r="L667" s="1">
        <v>63</v>
      </c>
      <c r="M667" s="1">
        <v>259</v>
      </c>
      <c r="N667" s="2">
        <v>173</v>
      </c>
      <c r="O667" s="1">
        <v>111</v>
      </c>
      <c r="P667" s="1">
        <v>78</v>
      </c>
      <c r="Q667" s="1">
        <v>277</v>
      </c>
      <c r="R667" s="1">
        <v>30</v>
      </c>
      <c r="S667" s="1">
        <v>98</v>
      </c>
      <c r="T667" s="1">
        <v>54</v>
      </c>
      <c r="U667" s="1">
        <v>39</v>
      </c>
      <c r="V667" s="1">
        <v>34</v>
      </c>
      <c r="W667" s="1">
        <v>62</v>
      </c>
      <c r="X667" s="1">
        <v>78</v>
      </c>
      <c r="Y667" s="1">
        <v>35</v>
      </c>
      <c r="Z667" s="3">
        <v>65</v>
      </c>
      <c r="AA667" s="3">
        <v>51</v>
      </c>
      <c r="AB667" s="3">
        <v>53</v>
      </c>
      <c r="AC667" s="3">
        <v>37</v>
      </c>
    </row>
    <row r="668" spans="4:29" ht="46.75" customHeight="1">
      <c r="D668" s="25" t="s">
        <v>194</v>
      </c>
      <c r="E668" s="1">
        <v>104</v>
      </c>
      <c r="F668" s="1">
        <v>428</v>
      </c>
      <c r="G668" s="1">
        <v>71</v>
      </c>
      <c r="H668" s="1">
        <v>343</v>
      </c>
      <c r="I668" s="1">
        <v>162</v>
      </c>
      <c r="J668" s="1">
        <v>185</v>
      </c>
      <c r="K668" s="1">
        <v>132</v>
      </c>
      <c r="L668" s="1">
        <v>67</v>
      </c>
      <c r="M668" s="1">
        <v>226</v>
      </c>
      <c r="N668" s="2">
        <v>123</v>
      </c>
      <c r="O668" s="1">
        <v>109</v>
      </c>
      <c r="P668" s="1">
        <v>106</v>
      </c>
      <c r="Q668" s="1">
        <v>313</v>
      </c>
      <c r="R668" s="1">
        <v>24</v>
      </c>
      <c r="S668" s="1">
        <v>112</v>
      </c>
      <c r="T668" s="1">
        <v>73</v>
      </c>
      <c r="U668" s="1">
        <v>34</v>
      </c>
      <c r="V668" s="1">
        <v>39</v>
      </c>
      <c r="W668" s="1">
        <v>57</v>
      </c>
      <c r="X668" s="1">
        <v>99</v>
      </c>
      <c r="Y668" s="1">
        <v>37</v>
      </c>
      <c r="Z668" s="3">
        <v>37</v>
      </c>
      <c r="AA668" s="3">
        <v>42</v>
      </c>
      <c r="AB668" s="3">
        <v>51</v>
      </c>
      <c r="AC668" s="3">
        <v>39</v>
      </c>
    </row>
    <row r="669" spans="4:29" ht="46.75" customHeight="1">
      <c r="D669" s="25" t="s">
        <v>195</v>
      </c>
      <c r="E669" s="1">
        <v>62</v>
      </c>
      <c r="F669" s="1">
        <v>370</v>
      </c>
      <c r="G669" s="1">
        <v>78</v>
      </c>
      <c r="H669" s="1">
        <v>269</v>
      </c>
      <c r="I669" s="1">
        <v>138</v>
      </c>
      <c r="J669" s="1">
        <v>168</v>
      </c>
      <c r="K669" s="1">
        <v>176</v>
      </c>
      <c r="L669" s="1">
        <v>55</v>
      </c>
      <c r="M669" s="1">
        <v>198</v>
      </c>
      <c r="N669" s="2">
        <v>112</v>
      </c>
      <c r="O669" s="1">
        <v>84</v>
      </c>
      <c r="P669" s="1">
        <v>123</v>
      </c>
      <c r="Q669" s="1">
        <v>360</v>
      </c>
      <c r="R669" s="1">
        <v>16</v>
      </c>
      <c r="S669" s="1">
        <v>183</v>
      </c>
      <c r="T669" s="1">
        <v>162</v>
      </c>
      <c r="U669" s="1">
        <v>30</v>
      </c>
      <c r="V669" s="1">
        <v>82</v>
      </c>
      <c r="W669" s="1">
        <v>54</v>
      </c>
      <c r="X669" s="1">
        <v>130</v>
      </c>
      <c r="Y669" s="1">
        <v>23</v>
      </c>
      <c r="Z669" s="3">
        <v>45</v>
      </c>
      <c r="AA669" s="3">
        <v>40</v>
      </c>
      <c r="AB669" s="3">
        <v>37</v>
      </c>
      <c r="AC669" s="3">
        <v>52</v>
      </c>
    </row>
    <row r="670" spans="4:29" ht="46.75" customHeight="1">
      <c r="D670" s="25" t="s">
        <v>196</v>
      </c>
      <c r="E670" s="1">
        <v>87</v>
      </c>
      <c r="F670" s="1">
        <v>425</v>
      </c>
      <c r="G670" s="1">
        <v>91</v>
      </c>
      <c r="H670" s="1">
        <v>307</v>
      </c>
      <c r="I670" s="1">
        <v>196</v>
      </c>
      <c r="J670" s="1">
        <v>193</v>
      </c>
      <c r="K670" s="1">
        <v>188</v>
      </c>
      <c r="L670" s="1">
        <v>80</v>
      </c>
      <c r="M670" s="1">
        <v>200</v>
      </c>
      <c r="N670" s="2">
        <v>91</v>
      </c>
      <c r="O670" s="1">
        <v>91</v>
      </c>
      <c r="P670" s="1">
        <v>135</v>
      </c>
      <c r="Q670" s="1">
        <v>440</v>
      </c>
      <c r="R670" s="1">
        <v>18</v>
      </c>
      <c r="S670" s="1">
        <v>126</v>
      </c>
      <c r="T670" s="1">
        <v>77</v>
      </c>
      <c r="U670" s="1">
        <v>36</v>
      </c>
      <c r="V670" s="1">
        <v>23</v>
      </c>
      <c r="W670" s="1">
        <v>107</v>
      </c>
      <c r="X670" s="1">
        <v>76</v>
      </c>
      <c r="Y670" s="1">
        <v>25</v>
      </c>
      <c r="Z670" s="3">
        <v>41</v>
      </c>
      <c r="AA670" s="3">
        <v>33</v>
      </c>
      <c r="AB670" s="3">
        <v>42</v>
      </c>
      <c r="AC670" s="3">
        <v>44</v>
      </c>
    </row>
    <row r="671" spans="4:29" ht="46.75" customHeight="1">
      <c r="D671" s="25" t="s">
        <v>197</v>
      </c>
      <c r="E671" s="1">
        <v>79</v>
      </c>
      <c r="F671" s="1">
        <v>310</v>
      </c>
      <c r="G671" s="1">
        <v>72</v>
      </c>
      <c r="H671" s="1">
        <v>259</v>
      </c>
      <c r="I671" s="1">
        <v>155</v>
      </c>
      <c r="J671" s="1">
        <v>176</v>
      </c>
      <c r="K671" s="1">
        <v>260</v>
      </c>
      <c r="L671" s="1">
        <v>72</v>
      </c>
      <c r="M671" s="1">
        <v>202</v>
      </c>
      <c r="N671" s="2">
        <v>133</v>
      </c>
      <c r="O671" s="1">
        <v>103</v>
      </c>
      <c r="P671" s="1">
        <v>121</v>
      </c>
      <c r="Q671" s="1">
        <v>384</v>
      </c>
      <c r="R671" s="1">
        <v>26</v>
      </c>
      <c r="S671" s="1">
        <v>212</v>
      </c>
      <c r="T671" s="1">
        <v>77</v>
      </c>
      <c r="U671" s="1">
        <v>54</v>
      </c>
      <c r="V671" s="1">
        <v>39</v>
      </c>
      <c r="W671" s="1">
        <v>78</v>
      </c>
      <c r="X671" s="1">
        <v>99</v>
      </c>
      <c r="Y671" s="1">
        <v>41</v>
      </c>
      <c r="Z671" s="3">
        <v>50</v>
      </c>
      <c r="AA671" s="3">
        <v>37</v>
      </c>
      <c r="AB671" s="3">
        <v>53</v>
      </c>
      <c r="AC671" s="3">
        <v>31</v>
      </c>
    </row>
    <row r="672" spans="4:29" ht="46.75" customHeight="1">
      <c r="D672" s="25" t="s">
        <v>198</v>
      </c>
      <c r="E672" s="1">
        <v>89</v>
      </c>
      <c r="F672" s="1">
        <v>233</v>
      </c>
      <c r="G672" s="1">
        <v>63</v>
      </c>
      <c r="H672" s="1">
        <v>224</v>
      </c>
      <c r="I672" s="1">
        <v>403</v>
      </c>
      <c r="J672" s="1">
        <v>157</v>
      </c>
      <c r="K672" s="1">
        <v>120</v>
      </c>
      <c r="L672" s="1">
        <v>62</v>
      </c>
      <c r="M672" s="1">
        <v>221</v>
      </c>
      <c r="N672" s="2">
        <v>128</v>
      </c>
      <c r="O672" s="1">
        <v>80</v>
      </c>
      <c r="P672" s="1">
        <v>124</v>
      </c>
      <c r="Q672" s="1">
        <v>314</v>
      </c>
      <c r="R672" s="1">
        <v>16</v>
      </c>
      <c r="S672" s="1">
        <v>125</v>
      </c>
      <c r="T672" s="1">
        <v>76</v>
      </c>
      <c r="U672" s="1">
        <v>52</v>
      </c>
      <c r="V672" s="1">
        <v>26</v>
      </c>
      <c r="W672" s="1">
        <v>81</v>
      </c>
      <c r="X672" s="1">
        <v>114</v>
      </c>
      <c r="Y672" s="1">
        <v>49</v>
      </c>
      <c r="Z672" s="3">
        <v>42</v>
      </c>
      <c r="AA672" s="3">
        <v>42</v>
      </c>
      <c r="AB672" s="3">
        <v>46</v>
      </c>
      <c r="AC672" s="3">
        <v>57</v>
      </c>
    </row>
    <row r="673" spans="4:29" ht="46.75" customHeight="1">
      <c r="D673" s="25" t="s">
        <v>199</v>
      </c>
      <c r="E673" s="1">
        <v>79</v>
      </c>
      <c r="F673" s="1">
        <v>307</v>
      </c>
      <c r="G673" s="1">
        <v>64</v>
      </c>
      <c r="H673" s="1">
        <v>235</v>
      </c>
      <c r="I673" s="1">
        <v>316</v>
      </c>
      <c r="J673" s="1">
        <v>227</v>
      </c>
      <c r="K673" s="1">
        <v>130</v>
      </c>
      <c r="L673" s="1">
        <v>73</v>
      </c>
      <c r="M673" s="1">
        <v>178</v>
      </c>
      <c r="N673" s="2">
        <v>147</v>
      </c>
      <c r="O673" s="1">
        <v>87</v>
      </c>
      <c r="P673" s="1">
        <v>85</v>
      </c>
      <c r="Q673" s="1">
        <v>389</v>
      </c>
      <c r="R673" s="1">
        <v>76</v>
      </c>
      <c r="S673" s="1">
        <v>79</v>
      </c>
      <c r="T673" s="1">
        <v>65</v>
      </c>
      <c r="U673" s="1">
        <v>41</v>
      </c>
      <c r="V673" s="1">
        <v>8</v>
      </c>
      <c r="W673" s="1">
        <v>68</v>
      </c>
      <c r="X673" s="1">
        <v>77</v>
      </c>
      <c r="Y673" s="1">
        <v>35</v>
      </c>
      <c r="Z673" s="3">
        <v>66</v>
      </c>
      <c r="AA673" s="3">
        <v>34</v>
      </c>
      <c r="AB673" s="3">
        <v>33</v>
      </c>
      <c r="AC673" s="3">
        <v>24</v>
      </c>
    </row>
    <row r="674" spans="4:29" ht="46.75" customHeight="1">
      <c r="D674" s="25" t="s">
        <v>200</v>
      </c>
      <c r="E674" s="1">
        <v>68</v>
      </c>
      <c r="F674" s="1">
        <v>319</v>
      </c>
      <c r="G674" s="1">
        <v>69</v>
      </c>
      <c r="H674" s="1">
        <v>281</v>
      </c>
      <c r="I674" s="1">
        <v>143</v>
      </c>
      <c r="J674" s="1">
        <v>184</v>
      </c>
      <c r="K674" s="1">
        <v>148</v>
      </c>
      <c r="L674" s="1">
        <v>74</v>
      </c>
      <c r="M674" s="1">
        <v>173</v>
      </c>
      <c r="N674" s="2">
        <v>132</v>
      </c>
      <c r="O674" s="1">
        <v>124</v>
      </c>
      <c r="P674" s="1">
        <v>162</v>
      </c>
      <c r="Q674" s="1">
        <v>420</v>
      </c>
      <c r="R674" s="1">
        <v>50</v>
      </c>
      <c r="S674" s="1">
        <v>125</v>
      </c>
      <c r="T674" s="1">
        <v>88</v>
      </c>
      <c r="U674" s="1">
        <v>48</v>
      </c>
      <c r="V674" s="1">
        <v>12</v>
      </c>
      <c r="W674" s="1">
        <v>66</v>
      </c>
      <c r="X674" s="1">
        <v>76</v>
      </c>
      <c r="Y674" s="1">
        <v>30</v>
      </c>
      <c r="Z674" s="3">
        <v>92</v>
      </c>
      <c r="AA674" s="3">
        <v>41</v>
      </c>
      <c r="AB674" s="3">
        <v>39</v>
      </c>
      <c r="AC674" s="3">
        <v>26</v>
      </c>
    </row>
    <row r="675" spans="4:29" ht="46.75" customHeight="1">
      <c r="D675" s="25" t="s">
        <v>201</v>
      </c>
      <c r="E675" s="1">
        <v>82</v>
      </c>
      <c r="F675" s="1">
        <v>331</v>
      </c>
      <c r="G675" s="1">
        <v>79</v>
      </c>
      <c r="H675" s="1">
        <v>269</v>
      </c>
      <c r="I675" s="1">
        <v>125</v>
      </c>
      <c r="J675" s="1">
        <v>189</v>
      </c>
      <c r="K675" s="1">
        <v>144</v>
      </c>
      <c r="L675" s="1">
        <v>88</v>
      </c>
      <c r="M675" s="1">
        <v>283</v>
      </c>
      <c r="N675" s="2">
        <v>124</v>
      </c>
      <c r="O675" s="1">
        <v>110</v>
      </c>
      <c r="P675" s="1">
        <v>124</v>
      </c>
      <c r="Q675" s="1">
        <v>347</v>
      </c>
      <c r="R675" s="1">
        <v>35</v>
      </c>
      <c r="S675" s="1">
        <v>111</v>
      </c>
      <c r="T675" s="1">
        <v>121</v>
      </c>
      <c r="U675" s="1">
        <v>18</v>
      </c>
      <c r="V675" s="1">
        <v>22</v>
      </c>
      <c r="W675" s="1">
        <v>63</v>
      </c>
      <c r="X675" s="1">
        <v>95</v>
      </c>
      <c r="Y675" s="1">
        <v>32</v>
      </c>
      <c r="Z675" s="3">
        <v>66</v>
      </c>
      <c r="AA675" s="3">
        <v>21</v>
      </c>
      <c r="AB675" s="3">
        <v>32</v>
      </c>
      <c r="AC675" s="3">
        <v>23</v>
      </c>
    </row>
    <row r="676" spans="4:29" ht="46.75" customHeight="1">
      <c r="D676" s="25" t="s">
        <v>202</v>
      </c>
      <c r="E676" s="1">
        <v>76</v>
      </c>
      <c r="F676" s="1">
        <v>299</v>
      </c>
      <c r="G676" s="1">
        <v>91</v>
      </c>
      <c r="H676" s="1">
        <v>244</v>
      </c>
      <c r="I676" s="1">
        <v>98</v>
      </c>
      <c r="J676" s="1">
        <v>228</v>
      </c>
      <c r="K676" s="1">
        <v>143</v>
      </c>
      <c r="L676" s="1">
        <v>108</v>
      </c>
      <c r="M676" s="1">
        <v>195</v>
      </c>
      <c r="N676" s="2">
        <v>149</v>
      </c>
      <c r="O676" s="1">
        <v>85</v>
      </c>
      <c r="P676" s="1">
        <v>129</v>
      </c>
      <c r="Q676" s="1">
        <v>372</v>
      </c>
      <c r="R676" s="1">
        <v>30</v>
      </c>
      <c r="S676" s="1">
        <v>59</v>
      </c>
      <c r="T676" s="1">
        <v>123</v>
      </c>
      <c r="U676" s="1">
        <v>35</v>
      </c>
      <c r="V676" s="1">
        <v>8</v>
      </c>
      <c r="W676" s="1">
        <v>56</v>
      </c>
      <c r="X676" s="1">
        <v>84</v>
      </c>
      <c r="Y676" s="1">
        <v>33</v>
      </c>
      <c r="Z676" s="3">
        <v>77</v>
      </c>
      <c r="AA676" s="3">
        <v>25</v>
      </c>
      <c r="AB676" s="3">
        <v>47</v>
      </c>
      <c r="AC676" s="3">
        <v>22</v>
      </c>
    </row>
    <row r="677" spans="4:29" ht="46.75" customHeight="1">
      <c r="D677" s="25" t="s">
        <v>203</v>
      </c>
      <c r="E677" s="1">
        <v>79</v>
      </c>
      <c r="F677" s="1">
        <v>307</v>
      </c>
      <c r="G677" s="1">
        <v>61</v>
      </c>
      <c r="H677" s="1">
        <v>279</v>
      </c>
      <c r="I677" s="1">
        <v>140</v>
      </c>
      <c r="J677" s="1">
        <v>198</v>
      </c>
      <c r="K677" s="1">
        <v>151</v>
      </c>
      <c r="L677" s="1">
        <v>90</v>
      </c>
      <c r="M677" s="1">
        <v>167</v>
      </c>
      <c r="N677" s="2">
        <v>170</v>
      </c>
      <c r="O677" s="1">
        <v>169</v>
      </c>
      <c r="P677" s="1">
        <v>141</v>
      </c>
      <c r="Q677" s="1">
        <v>429</v>
      </c>
      <c r="R677" s="1">
        <v>36</v>
      </c>
      <c r="S677" s="1">
        <v>49</v>
      </c>
      <c r="T677" s="1">
        <v>90</v>
      </c>
      <c r="U677" s="1">
        <v>53</v>
      </c>
      <c r="V677" s="1">
        <v>84</v>
      </c>
      <c r="W677" s="1">
        <v>67</v>
      </c>
      <c r="X677" s="1">
        <v>69</v>
      </c>
      <c r="Y677" s="1">
        <v>26</v>
      </c>
      <c r="Z677" s="3">
        <v>77</v>
      </c>
      <c r="AA677" s="3">
        <v>25</v>
      </c>
      <c r="AB677" s="3">
        <v>75</v>
      </c>
      <c r="AC677" s="3">
        <v>58</v>
      </c>
    </row>
    <row r="678" spans="4:29" ht="46.75" customHeight="1">
      <c r="D678" s="25" t="s">
        <v>204</v>
      </c>
      <c r="E678" s="1">
        <v>69</v>
      </c>
      <c r="F678" s="1">
        <v>301</v>
      </c>
      <c r="G678" s="1">
        <v>65</v>
      </c>
      <c r="H678" s="1">
        <v>292</v>
      </c>
      <c r="I678" s="1">
        <v>122</v>
      </c>
      <c r="J678" s="1">
        <v>200</v>
      </c>
      <c r="K678" s="1">
        <v>179</v>
      </c>
      <c r="L678" s="1">
        <v>82</v>
      </c>
      <c r="M678" s="1">
        <v>175</v>
      </c>
      <c r="N678" s="2">
        <v>159</v>
      </c>
      <c r="O678" s="1">
        <v>128</v>
      </c>
      <c r="P678" s="1">
        <v>124</v>
      </c>
      <c r="Q678" s="1">
        <v>357</v>
      </c>
      <c r="R678" s="1">
        <v>57</v>
      </c>
      <c r="S678" s="1">
        <v>62</v>
      </c>
      <c r="T678" s="1">
        <v>101</v>
      </c>
      <c r="U678" s="1">
        <v>67</v>
      </c>
      <c r="V678" s="1">
        <v>99</v>
      </c>
      <c r="W678" s="1">
        <v>95</v>
      </c>
      <c r="X678" s="1">
        <v>97</v>
      </c>
      <c r="Y678" s="1">
        <v>43</v>
      </c>
      <c r="Z678" s="3">
        <v>66</v>
      </c>
      <c r="AA678" s="3">
        <v>65</v>
      </c>
      <c r="AB678" s="3">
        <v>105</v>
      </c>
      <c r="AC678" s="3">
        <v>44</v>
      </c>
    </row>
    <row r="679" spans="4:29" ht="44.4" customHeight="1">
      <c r="D679" s="25" t="s">
        <v>205</v>
      </c>
      <c r="E679" s="1">
        <v>90.989999999999981</v>
      </c>
      <c r="F679" s="1">
        <v>342.09</v>
      </c>
      <c r="G679" s="1">
        <v>73.13000000000001</v>
      </c>
      <c r="H679" s="1">
        <v>255.56</v>
      </c>
      <c r="I679" s="1">
        <v>129.16999999999999</v>
      </c>
      <c r="J679" s="1">
        <v>232.5</v>
      </c>
      <c r="K679" s="1">
        <v>261.27</v>
      </c>
      <c r="L679" s="1">
        <v>82.33</v>
      </c>
      <c r="M679" s="1">
        <v>147.13999999999999</v>
      </c>
      <c r="N679" s="2">
        <v>177.95</v>
      </c>
      <c r="O679" s="1">
        <v>117.41</v>
      </c>
      <c r="P679" s="1">
        <v>144.02000000000001</v>
      </c>
      <c r="Q679" s="1">
        <v>376.81</v>
      </c>
      <c r="R679" s="1">
        <v>48.91</v>
      </c>
      <c r="S679" s="1">
        <v>137.72999999999999</v>
      </c>
      <c r="T679" s="1">
        <v>69.949999999999989</v>
      </c>
      <c r="U679" s="1">
        <v>45.010000000000012</v>
      </c>
      <c r="V679" s="1">
        <v>70.94</v>
      </c>
      <c r="W679" s="1">
        <v>59.71</v>
      </c>
      <c r="X679" s="1">
        <v>81.320000000000007</v>
      </c>
      <c r="Y679" s="1">
        <v>43.27</v>
      </c>
      <c r="Z679" s="3">
        <v>66.52000000000001</v>
      </c>
      <c r="AA679" s="3">
        <v>47</v>
      </c>
      <c r="AB679" s="3">
        <v>160</v>
      </c>
      <c r="AC679" s="3">
        <v>35.33</v>
      </c>
    </row>
    <row r="680" spans="4:29" ht="48.65" customHeight="1">
      <c r="D680" s="25" t="s">
        <v>206</v>
      </c>
      <c r="E680" s="1">
        <v>90</v>
      </c>
      <c r="F680" s="1">
        <v>375</v>
      </c>
      <c r="G680" s="1">
        <v>59</v>
      </c>
      <c r="H680" s="1">
        <v>304</v>
      </c>
      <c r="I680" s="1">
        <v>115</v>
      </c>
      <c r="J680" s="1">
        <v>220</v>
      </c>
      <c r="K680" s="1">
        <v>328</v>
      </c>
      <c r="L680" s="1">
        <v>110</v>
      </c>
      <c r="M680" s="1">
        <v>166</v>
      </c>
      <c r="N680" s="2">
        <v>259</v>
      </c>
      <c r="O680" s="1">
        <v>117</v>
      </c>
      <c r="P680" s="1">
        <v>152</v>
      </c>
      <c r="Q680" s="1">
        <v>328</v>
      </c>
      <c r="R680" s="1">
        <v>40</v>
      </c>
      <c r="S680" s="1">
        <v>67</v>
      </c>
      <c r="T680" s="1">
        <v>114</v>
      </c>
      <c r="U680" s="1">
        <v>47</v>
      </c>
      <c r="V680" s="1">
        <v>54</v>
      </c>
      <c r="W680" s="1">
        <v>71</v>
      </c>
      <c r="X680" s="1">
        <v>55</v>
      </c>
      <c r="Y680" s="1">
        <v>38</v>
      </c>
      <c r="Z680" s="3">
        <v>42</v>
      </c>
      <c r="AA680" s="3">
        <v>52</v>
      </c>
      <c r="AB680" s="3">
        <v>80</v>
      </c>
      <c r="AC680" s="3">
        <v>41</v>
      </c>
    </row>
    <row r="681" spans="4:29" ht="48.65" customHeight="1">
      <c r="D681" s="25" t="s">
        <v>207</v>
      </c>
      <c r="E681" s="1">
        <v>80</v>
      </c>
      <c r="F681" s="1">
        <v>406</v>
      </c>
      <c r="G681" s="1">
        <v>115</v>
      </c>
      <c r="H681" s="1">
        <v>302</v>
      </c>
      <c r="I681" s="1">
        <v>148</v>
      </c>
      <c r="J681" s="1">
        <v>266</v>
      </c>
      <c r="K681" s="1">
        <v>190</v>
      </c>
      <c r="L681" s="1">
        <v>90</v>
      </c>
      <c r="M681" s="1">
        <v>235</v>
      </c>
      <c r="N681" s="2">
        <v>184</v>
      </c>
      <c r="O681" s="1">
        <v>133</v>
      </c>
      <c r="P681" s="1">
        <v>88</v>
      </c>
      <c r="Q681" s="1">
        <v>296</v>
      </c>
      <c r="R681" s="1">
        <v>55</v>
      </c>
      <c r="S681" s="1">
        <v>98</v>
      </c>
      <c r="T681" s="1">
        <v>56</v>
      </c>
      <c r="U681" s="1">
        <v>30</v>
      </c>
      <c r="V681" s="1">
        <v>55</v>
      </c>
      <c r="W681" s="1">
        <v>71</v>
      </c>
      <c r="X681" s="1">
        <v>56</v>
      </c>
      <c r="Y681" s="1">
        <v>27</v>
      </c>
      <c r="Z681" s="3">
        <v>39</v>
      </c>
      <c r="AA681" s="3">
        <v>50</v>
      </c>
      <c r="AB681" s="3">
        <v>123</v>
      </c>
      <c r="AC681" s="3">
        <v>40</v>
      </c>
    </row>
    <row r="682" spans="4:29" ht="47.4" customHeight="1">
      <c r="D682" s="25" t="s">
        <v>208</v>
      </c>
      <c r="E682" s="1">
        <v>104</v>
      </c>
      <c r="F682" s="1">
        <v>601</v>
      </c>
      <c r="G682" s="1">
        <v>112</v>
      </c>
      <c r="H682" s="1">
        <v>454</v>
      </c>
      <c r="I682" s="1">
        <v>360</v>
      </c>
      <c r="J682" s="1">
        <v>276</v>
      </c>
      <c r="K682" s="1">
        <v>248</v>
      </c>
      <c r="L682" s="1">
        <v>112</v>
      </c>
      <c r="M682" s="1">
        <v>340</v>
      </c>
      <c r="N682" s="2">
        <v>215</v>
      </c>
      <c r="O682" s="1">
        <v>140</v>
      </c>
      <c r="P682" s="1">
        <v>110</v>
      </c>
      <c r="Q682" s="1">
        <v>363</v>
      </c>
      <c r="R682" s="1">
        <v>43</v>
      </c>
      <c r="S682" s="1">
        <v>150</v>
      </c>
      <c r="T682" s="1">
        <v>105</v>
      </c>
      <c r="U682" s="1">
        <v>51</v>
      </c>
      <c r="V682" s="1">
        <v>73</v>
      </c>
      <c r="W682" s="1">
        <v>82</v>
      </c>
      <c r="X682" s="1">
        <v>86</v>
      </c>
      <c r="Y682" s="1">
        <v>35</v>
      </c>
      <c r="Z682" s="3">
        <v>42</v>
      </c>
      <c r="AA682" s="3">
        <v>50</v>
      </c>
      <c r="AB682" s="3">
        <v>111</v>
      </c>
      <c r="AC682" s="3">
        <v>45</v>
      </c>
    </row>
    <row r="683" spans="4:29" ht="47.4" customHeight="1">
      <c r="D683" s="25" t="s">
        <v>209</v>
      </c>
      <c r="E683" s="1">
        <v>141</v>
      </c>
      <c r="F683" s="1">
        <v>780</v>
      </c>
      <c r="G683" s="1">
        <v>112</v>
      </c>
      <c r="H683" s="1">
        <v>436</v>
      </c>
      <c r="I683" s="1">
        <v>344</v>
      </c>
      <c r="J683" s="1">
        <v>314</v>
      </c>
      <c r="K683" s="1">
        <v>239</v>
      </c>
      <c r="L683" s="1">
        <v>108</v>
      </c>
      <c r="M683" s="1">
        <v>323</v>
      </c>
      <c r="N683" s="2">
        <v>272</v>
      </c>
      <c r="O683" s="1">
        <v>207</v>
      </c>
      <c r="P683" s="1">
        <v>149</v>
      </c>
      <c r="Q683" s="1">
        <v>363</v>
      </c>
      <c r="R683" s="1">
        <v>60</v>
      </c>
      <c r="S683" s="1">
        <v>137</v>
      </c>
      <c r="T683" s="1">
        <v>141</v>
      </c>
      <c r="U683" s="1">
        <v>88</v>
      </c>
      <c r="V683" s="1">
        <v>44</v>
      </c>
      <c r="W683" s="1">
        <v>102</v>
      </c>
      <c r="X683" s="1">
        <v>101</v>
      </c>
      <c r="Y683" s="1">
        <v>53</v>
      </c>
      <c r="Z683" s="3">
        <v>69</v>
      </c>
      <c r="AA683" s="3">
        <v>48</v>
      </c>
      <c r="AB683" s="3">
        <v>66</v>
      </c>
      <c r="AC683" s="3">
        <v>67</v>
      </c>
    </row>
    <row r="684" spans="4:29" ht="47.4" customHeight="1">
      <c r="D684" s="25" t="s">
        <v>210</v>
      </c>
      <c r="E684" s="1">
        <v>201</v>
      </c>
      <c r="F684" s="1">
        <v>699</v>
      </c>
      <c r="G684" s="1">
        <v>235</v>
      </c>
      <c r="H684" s="1">
        <v>920</v>
      </c>
      <c r="I684" s="1">
        <v>531</v>
      </c>
      <c r="J684" s="1">
        <v>373</v>
      </c>
      <c r="K684" s="1">
        <v>235</v>
      </c>
      <c r="L684" s="1">
        <v>131</v>
      </c>
      <c r="M684" s="1">
        <v>312</v>
      </c>
      <c r="N684" s="2">
        <v>218</v>
      </c>
      <c r="O684" s="1">
        <v>209</v>
      </c>
      <c r="P684" s="1">
        <v>212</v>
      </c>
      <c r="Q684" s="1">
        <v>411</v>
      </c>
      <c r="R684" s="1">
        <v>39</v>
      </c>
      <c r="S684" s="1">
        <v>297</v>
      </c>
      <c r="T684" s="1">
        <v>176</v>
      </c>
      <c r="U684" s="1">
        <v>96</v>
      </c>
      <c r="V684" s="1">
        <v>40</v>
      </c>
      <c r="W684" s="1">
        <v>109</v>
      </c>
      <c r="X684" s="1">
        <v>157</v>
      </c>
      <c r="Y684" s="1">
        <v>51</v>
      </c>
      <c r="Z684" s="3">
        <v>71</v>
      </c>
      <c r="AA684" s="3">
        <v>55</v>
      </c>
      <c r="AB684" s="3">
        <v>346</v>
      </c>
      <c r="AC684" s="3">
        <v>32</v>
      </c>
    </row>
    <row r="685" spans="4:29" ht="47.4" customHeight="1">
      <c r="D685" s="25" t="s">
        <v>211</v>
      </c>
      <c r="E685" s="1">
        <v>295</v>
      </c>
      <c r="F685" s="1">
        <v>672</v>
      </c>
      <c r="G685" s="1">
        <v>258</v>
      </c>
      <c r="H685" s="1">
        <v>851</v>
      </c>
      <c r="I685" s="1">
        <v>392</v>
      </c>
      <c r="J685" s="1">
        <v>472</v>
      </c>
      <c r="K685" s="1">
        <v>287</v>
      </c>
      <c r="L685" s="1">
        <v>152</v>
      </c>
      <c r="M685" s="1">
        <v>368</v>
      </c>
      <c r="N685" s="2">
        <v>266</v>
      </c>
      <c r="O685" s="1">
        <v>293</v>
      </c>
      <c r="P685" s="1">
        <v>204</v>
      </c>
      <c r="Q685" s="1">
        <v>541</v>
      </c>
      <c r="R685" s="1">
        <v>41</v>
      </c>
      <c r="S685" s="1">
        <v>273</v>
      </c>
      <c r="T685" s="1">
        <v>207</v>
      </c>
      <c r="U685" s="1">
        <v>90</v>
      </c>
      <c r="V685" s="1">
        <v>43</v>
      </c>
      <c r="W685" s="1">
        <v>136</v>
      </c>
      <c r="X685" s="1">
        <v>159</v>
      </c>
      <c r="Y685" s="1">
        <v>51</v>
      </c>
      <c r="Z685" s="3">
        <v>77</v>
      </c>
      <c r="AA685" s="3">
        <v>61</v>
      </c>
      <c r="AB685" s="3">
        <v>178</v>
      </c>
      <c r="AC685" s="3">
        <v>50</v>
      </c>
    </row>
    <row r="686" spans="4:29" ht="47.4" customHeight="1">
      <c r="D686" s="25" t="s">
        <v>212</v>
      </c>
      <c r="E686" s="1">
        <v>225</v>
      </c>
      <c r="F686" s="1">
        <v>1071</v>
      </c>
      <c r="G686" s="1">
        <v>173</v>
      </c>
      <c r="H686" s="1">
        <v>630</v>
      </c>
      <c r="I686" s="1">
        <v>361</v>
      </c>
      <c r="J686" s="1">
        <v>591</v>
      </c>
      <c r="K686" s="1">
        <v>236</v>
      </c>
      <c r="L686" s="1">
        <v>150</v>
      </c>
      <c r="M686" s="1">
        <v>411</v>
      </c>
      <c r="N686" s="2">
        <v>199</v>
      </c>
      <c r="O686" s="1">
        <v>178</v>
      </c>
      <c r="P686" s="1">
        <v>146</v>
      </c>
      <c r="Q686" s="1">
        <v>559</v>
      </c>
      <c r="R686" s="1">
        <v>48</v>
      </c>
      <c r="S686" s="1">
        <v>280</v>
      </c>
      <c r="T686" s="1">
        <v>150</v>
      </c>
      <c r="U686" s="1">
        <v>60</v>
      </c>
      <c r="V686" s="1">
        <v>42</v>
      </c>
      <c r="W686" s="1">
        <v>182</v>
      </c>
      <c r="X686" s="1">
        <v>145</v>
      </c>
      <c r="Y686" s="1">
        <v>52</v>
      </c>
      <c r="Z686" s="3">
        <v>86</v>
      </c>
      <c r="AA686" s="3">
        <v>52</v>
      </c>
      <c r="AB686" s="3">
        <v>193</v>
      </c>
      <c r="AC686" s="3">
        <v>48</v>
      </c>
    </row>
    <row r="687" spans="4:29" ht="47.4" customHeight="1">
      <c r="D687" s="25" t="s">
        <v>213</v>
      </c>
      <c r="E687" s="1">
        <v>156</v>
      </c>
      <c r="F687" s="1">
        <v>457</v>
      </c>
      <c r="G687" s="1">
        <v>115</v>
      </c>
      <c r="H687" s="1">
        <v>325</v>
      </c>
      <c r="I687" s="1">
        <v>264</v>
      </c>
      <c r="J687" s="1">
        <v>363</v>
      </c>
      <c r="K687" s="1">
        <v>259</v>
      </c>
      <c r="L687" s="1">
        <v>117</v>
      </c>
      <c r="M687" s="1">
        <v>337</v>
      </c>
      <c r="N687" s="2">
        <v>201</v>
      </c>
      <c r="O687" s="1">
        <v>146</v>
      </c>
      <c r="P687" s="1">
        <v>132</v>
      </c>
      <c r="Q687" s="1">
        <v>503</v>
      </c>
      <c r="R687" s="1">
        <v>75</v>
      </c>
      <c r="S687" s="1">
        <v>157</v>
      </c>
      <c r="T687" s="1">
        <v>126</v>
      </c>
      <c r="U687" s="1">
        <v>38</v>
      </c>
      <c r="V687" s="1">
        <v>52</v>
      </c>
      <c r="W687" s="1">
        <v>98</v>
      </c>
      <c r="X687" s="1">
        <v>129</v>
      </c>
      <c r="Y687" s="1">
        <v>52</v>
      </c>
      <c r="Z687" s="3">
        <v>52</v>
      </c>
      <c r="AA687" s="3">
        <v>36</v>
      </c>
      <c r="AB687" s="3">
        <v>182</v>
      </c>
      <c r="AC687" s="3">
        <v>26</v>
      </c>
    </row>
    <row r="688" spans="4:29" ht="47.4" customHeight="1">
      <c r="D688" s="25" t="s">
        <v>214</v>
      </c>
      <c r="E688" s="1">
        <v>156</v>
      </c>
      <c r="F688" s="1">
        <v>519</v>
      </c>
      <c r="G688" s="1">
        <v>134</v>
      </c>
      <c r="H688" s="1">
        <v>509</v>
      </c>
      <c r="I688" s="1">
        <v>159</v>
      </c>
      <c r="J688" s="1">
        <v>348</v>
      </c>
      <c r="K688" s="1">
        <v>254</v>
      </c>
      <c r="L688" s="1">
        <v>125</v>
      </c>
      <c r="M688" s="1">
        <v>307</v>
      </c>
      <c r="N688" s="2">
        <v>199</v>
      </c>
      <c r="O688" s="1">
        <v>148</v>
      </c>
      <c r="P688" s="1">
        <v>145</v>
      </c>
      <c r="Q688" s="1">
        <v>320</v>
      </c>
      <c r="R688" s="1">
        <v>48</v>
      </c>
      <c r="S688" s="1">
        <v>163</v>
      </c>
      <c r="T688" s="1">
        <v>114</v>
      </c>
      <c r="U688" s="1">
        <v>60</v>
      </c>
      <c r="V688" s="1">
        <v>25</v>
      </c>
      <c r="W688" s="1">
        <v>83</v>
      </c>
      <c r="X688" s="1">
        <v>113</v>
      </c>
      <c r="Y688" s="1">
        <v>68</v>
      </c>
      <c r="Z688" s="3">
        <v>45</v>
      </c>
      <c r="AA688" s="3">
        <v>60</v>
      </c>
      <c r="AB688" s="3">
        <v>103</v>
      </c>
      <c r="AC688" s="3">
        <v>22</v>
      </c>
    </row>
    <row r="689" spans="4:29" ht="47.4" customHeight="1">
      <c r="D689" s="25" t="s">
        <v>215</v>
      </c>
      <c r="E689" s="1">
        <v>104</v>
      </c>
      <c r="F689" s="1">
        <v>376</v>
      </c>
      <c r="G689" s="1">
        <v>78</v>
      </c>
      <c r="H689" s="1">
        <v>444</v>
      </c>
      <c r="I689" s="1">
        <v>134</v>
      </c>
      <c r="J689" s="1">
        <v>302</v>
      </c>
      <c r="K689" s="1">
        <v>181</v>
      </c>
      <c r="L689" s="1">
        <v>124</v>
      </c>
      <c r="M689" s="1">
        <v>256</v>
      </c>
      <c r="N689" s="2">
        <v>184</v>
      </c>
      <c r="O689" s="1">
        <v>221</v>
      </c>
      <c r="P689" s="1">
        <v>155</v>
      </c>
      <c r="Q689" s="1">
        <v>324</v>
      </c>
      <c r="R689" s="1">
        <v>45</v>
      </c>
      <c r="S689" s="1">
        <v>222</v>
      </c>
      <c r="T689" s="1">
        <v>105</v>
      </c>
      <c r="U689" s="1">
        <v>91</v>
      </c>
      <c r="V689" s="1">
        <v>23</v>
      </c>
      <c r="W689" s="1">
        <v>94</v>
      </c>
      <c r="X689" s="1">
        <v>162</v>
      </c>
      <c r="Y689" s="1">
        <v>70</v>
      </c>
      <c r="Z689" s="3">
        <v>69</v>
      </c>
      <c r="AA689" s="3">
        <v>50</v>
      </c>
      <c r="AB689" s="3">
        <v>60</v>
      </c>
      <c r="AC689" s="3">
        <v>27</v>
      </c>
    </row>
    <row r="690" spans="4:29" ht="47.4" customHeight="1">
      <c r="D690" s="25" t="s">
        <v>216</v>
      </c>
      <c r="E690" s="1">
        <v>147</v>
      </c>
      <c r="F690" s="1">
        <v>406</v>
      </c>
      <c r="G690" s="1">
        <v>99</v>
      </c>
      <c r="H690" s="1">
        <v>417</v>
      </c>
      <c r="I690" s="1">
        <v>143</v>
      </c>
      <c r="J690" s="1">
        <v>317</v>
      </c>
      <c r="K690" s="1">
        <v>147</v>
      </c>
      <c r="L690" s="1">
        <v>123</v>
      </c>
      <c r="M690" s="1">
        <v>335</v>
      </c>
      <c r="N690" s="2">
        <v>170</v>
      </c>
      <c r="O690" s="1">
        <v>180</v>
      </c>
      <c r="P690" s="1">
        <v>146</v>
      </c>
      <c r="Q690" s="1">
        <v>642</v>
      </c>
      <c r="R690" s="1">
        <v>47</v>
      </c>
      <c r="S690" s="1">
        <v>170</v>
      </c>
      <c r="T690" s="1">
        <v>121</v>
      </c>
      <c r="U690" s="1">
        <v>58</v>
      </c>
      <c r="V690" s="1">
        <v>38</v>
      </c>
      <c r="W690" s="1">
        <v>78</v>
      </c>
      <c r="X690" s="1">
        <v>181</v>
      </c>
      <c r="Y690" s="1">
        <v>54</v>
      </c>
      <c r="Z690" s="3">
        <v>52</v>
      </c>
      <c r="AA690" s="3">
        <v>43</v>
      </c>
      <c r="AB690" s="3">
        <v>122</v>
      </c>
      <c r="AC690" s="3">
        <v>28</v>
      </c>
    </row>
    <row r="691" spans="4:29" ht="47.4" customHeight="1">
      <c r="D691" s="25" t="s">
        <v>217</v>
      </c>
      <c r="E691" s="1">
        <v>107</v>
      </c>
      <c r="F691" s="1">
        <v>424</v>
      </c>
      <c r="G691" s="1">
        <v>83</v>
      </c>
      <c r="H691" s="1">
        <v>377</v>
      </c>
      <c r="I691" s="1">
        <v>215</v>
      </c>
      <c r="J691" s="1">
        <v>479</v>
      </c>
      <c r="K691" s="1">
        <v>141</v>
      </c>
      <c r="L691" s="1">
        <v>112</v>
      </c>
      <c r="M691" s="1">
        <v>259</v>
      </c>
      <c r="N691" s="2">
        <v>178</v>
      </c>
      <c r="O691" s="1">
        <v>185</v>
      </c>
      <c r="P691" s="1">
        <v>193</v>
      </c>
      <c r="Q691" s="1">
        <v>600</v>
      </c>
      <c r="R691" s="1">
        <v>65</v>
      </c>
      <c r="S691" s="1">
        <v>140</v>
      </c>
      <c r="T691" s="1">
        <v>100</v>
      </c>
      <c r="U691" s="1">
        <v>58</v>
      </c>
      <c r="V691" s="1">
        <v>28</v>
      </c>
      <c r="W691" s="1">
        <v>96</v>
      </c>
      <c r="X691" s="1">
        <v>119</v>
      </c>
      <c r="Y691" s="1">
        <v>78</v>
      </c>
      <c r="Z691" s="3">
        <v>36</v>
      </c>
      <c r="AA691" s="3">
        <v>44</v>
      </c>
      <c r="AB691" s="3">
        <v>157</v>
      </c>
      <c r="AC691" s="3">
        <v>43</v>
      </c>
    </row>
    <row r="692" spans="4:29" ht="47.4" customHeight="1">
      <c r="D692" s="25" t="s">
        <v>218</v>
      </c>
      <c r="E692" s="1">
        <v>109</v>
      </c>
      <c r="F692" s="1">
        <v>350</v>
      </c>
      <c r="G692" s="1">
        <v>122</v>
      </c>
      <c r="H692" s="1">
        <v>344</v>
      </c>
      <c r="I692" s="1">
        <v>134</v>
      </c>
      <c r="J692" s="1">
        <v>294</v>
      </c>
      <c r="K692" s="1">
        <v>168</v>
      </c>
      <c r="L692" s="1">
        <v>100</v>
      </c>
      <c r="M692" s="1">
        <v>194</v>
      </c>
      <c r="N692" s="2">
        <v>179</v>
      </c>
      <c r="O692" s="1">
        <v>190</v>
      </c>
      <c r="P692" s="1">
        <v>180</v>
      </c>
      <c r="Q692" s="1">
        <v>399</v>
      </c>
      <c r="R692" s="1">
        <v>55</v>
      </c>
      <c r="S692" s="1">
        <v>132</v>
      </c>
      <c r="T692" s="1">
        <v>131</v>
      </c>
      <c r="U692" s="1">
        <v>71</v>
      </c>
      <c r="V692" s="1">
        <v>26</v>
      </c>
      <c r="W692" s="1">
        <v>72</v>
      </c>
      <c r="X692" s="1">
        <v>107</v>
      </c>
      <c r="Y692" s="1">
        <v>79</v>
      </c>
      <c r="Z692" s="3">
        <v>28</v>
      </c>
      <c r="AA692" s="3">
        <v>35</v>
      </c>
      <c r="AB692" s="3">
        <v>118</v>
      </c>
      <c r="AC692" s="3">
        <v>76</v>
      </c>
    </row>
    <row r="693" spans="4:29" ht="47.4" customHeight="1">
      <c r="D693" s="25" t="s">
        <v>219</v>
      </c>
      <c r="E693" s="1">
        <v>134</v>
      </c>
      <c r="F693" s="1">
        <v>369</v>
      </c>
      <c r="G693" s="1">
        <v>83</v>
      </c>
      <c r="H693" s="1">
        <v>381</v>
      </c>
      <c r="I693" s="1">
        <v>175</v>
      </c>
      <c r="J693" s="1">
        <v>305</v>
      </c>
      <c r="K693" s="1">
        <v>181</v>
      </c>
      <c r="L693" s="1">
        <v>113</v>
      </c>
      <c r="M693" s="1">
        <v>206</v>
      </c>
      <c r="N693" s="2">
        <v>165</v>
      </c>
      <c r="O693" s="1">
        <v>142</v>
      </c>
      <c r="P693" s="1">
        <v>134</v>
      </c>
      <c r="Q693" s="1">
        <v>450</v>
      </c>
      <c r="R693" s="1">
        <v>47</v>
      </c>
      <c r="S693" s="1">
        <v>175</v>
      </c>
      <c r="T693" s="1">
        <v>169</v>
      </c>
      <c r="U693" s="1">
        <v>64</v>
      </c>
      <c r="V693" s="1">
        <v>60</v>
      </c>
      <c r="W693" s="1">
        <v>102</v>
      </c>
      <c r="X693" s="1">
        <v>107</v>
      </c>
      <c r="Y693" s="1">
        <v>65</v>
      </c>
      <c r="Z693" s="3">
        <v>34</v>
      </c>
      <c r="AA693" s="3">
        <v>36</v>
      </c>
      <c r="AB693" s="3">
        <v>226</v>
      </c>
      <c r="AC693" s="3">
        <v>69</v>
      </c>
    </row>
    <row r="694" spans="4:29" ht="47.4" customHeight="1">
      <c r="D694" s="25" t="s">
        <v>220</v>
      </c>
      <c r="E694" s="1">
        <v>262</v>
      </c>
      <c r="F694" s="1">
        <v>561</v>
      </c>
      <c r="G694" s="1">
        <v>138</v>
      </c>
      <c r="H694" s="1">
        <v>478</v>
      </c>
      <c r="I694" s="1">
        <v>498</v>
      </c>
      <c r="J694" s="1">
        <v>551</v>
      </c>
      <c r="K694" s="1">
        <v>179</v>
      </c>
      <c r="L694" s="1">
        <v>175</v>
      </c>
      <c r="M694" s="1">
        <v>462</v>
      </c>
      <c r="N694" s="2">
        <v>231</v>
      </c>
      <c r="O694" s="1">
        <v>196</v>
      </c>
      <c r="P694" s="1">
        <v>144</v>
      </c>
      <c r="Q694" s="1">
        <v>343</v>
      </c>
      <c r="R694" s="1">
        <v>50</v>
      </c>
      <c r="S694" s="1">
        <v>171</v>
      </c>
      <c r="T694" s="1">
        <v>131</v>
      </c>
      <c r="U694" s="1">
        <v>96</v>
      </c>
      <c r="V694" s="1">
        <v>46</v>
      </c>
      <c r="W694" s="1">
        <v>124</v>
      </c>
      <c r="X694" s="1">
        <v>170</v>
      </c>
      <c r="Y694" s="1">
        <v>73</v>
      </c>
      <c r="Z694" s="3">
        <v>53</v>
      </c>
      <c r="AA694" s="3">
        <v>53</v>
      </c>
      <c r="AB694" s="3">
        <v>106</v>
      </c>
      <c r="AC694" s="3">
        <v>82</v>
      </c>
    </row>
    <row r="695" spans="4:29" ht="47.4" customHeight="1">
      <c r="D695" s="25" t="s">
        <v>221</v>
      </c>
      <c r="E695" s="1">
        <v>304</v>
      </c>
      <c r="F695" s="1">
        <v>416</v>
      </c>
      <c r="G695" s="1">
        <v>114</v>
      </c>
      <c r="H695" s="1">
        <v>497</v>
      </c>
      <c r="I695" s="1">
        <v>349</v>
      </c>
      <c r="J695" s="1">
        <v>505</v>
      </c>
      <c r="K695" s="1">
        <v>184</v>
      </c>
      <c r="L695" s="1">
        <v>104</v>
      </c>
      <c r="M695" s="1">
        <v>446</v>
      </c>
      <c r="N695" s="2">
        <v>254</v>
      </c>
      <c r="O695" s="1">
        <v>170</v>
      </c>
      <c r="P695" s="1">
        <v>135</v>
      </c>
      <c r="Q695" s="1">
        <v>389</v>
      </c>
      <c r="R695" s="1">
        <v>43</v>
      </c>
      <c r="S695" s="1">
        <v>134</v>
      </c>
      <c r="T695" s="1">
        <v>98</v>
      </c>
      <c r="U695" s="1">
        <v>68</v>
      </c>
      <c r="V695" s="1">
        <v>38</v>
      </c>
      <c r="W695" s="1">
        <v>94</v>
      </c>
      <c r="X695" s="1">
        <v>128</v>
      </c>
      <c r="Y695" s="1">
        <v>55</v>
      </c>
      <c r="Z695" s="3">
        <v>49</v>
      </c>
      <c r="AA695" s="3">
        <v>57</v>
      </c>
      <c r="AB695" s="3">
        <v>117</v>
      </c>
      <c r="AC695" s="3">
        <v>60</v>
      </c>
    </row>
    <row r="696" spans="4:29" ht="47.4" customHeight="1">
      <c r="D696" s="25" t="s">
        <v>222</v>
      </c>
      <c r="E696" s="1">
        <v>177.1</v>
      </c>
      <c r="F696" s="1">
        <v>484</v>
      </c>
      <c r="G696" s="1">
        <v>109</v>
      </c>
      <c r="H696" s="1">
        <v>386</v>
      </c>
      <c r="I696" s="1">
        <v>154</v>
      </c>
      <c r="J696" s="1">
        <v>357</v>
      </c>
      <c r="K696" s="1">
        <v>152</v>
      </c>
      <c r="L696" s="1">
        <v>84</v>
      </c>
      <c r="M696" s="1">
        <v>377</v>
      </c>
      <c r="N696" s="2">
        <v>203</v>
      </c>
      <c r="O696" s="1">
        <v>146</v>
      </c>
      <c r="P696" s="1">
        <v>133</v>
      </c>
      <c r="Q696" s="1">
        <v>254</v>
      </c>
      <c r="R696" s="1">
        <v>54</v>
      </c>
      <c r="S696" s="1">
        <v>119</v>
      </c>
      <c r="T696" s="1">
        <v>129</v>
      </c>
      <c r="U696" s="1">
        <v>54</v>
      </c>
      <c r="V696" s="1">
        <v>15</v>
      </c>
      <c r="W696" s="1">
        <v>58</v>
      </c>
      <c r="X696" s="1">
        <v>87</v>
      </c>
      <c r="Y696" s="1">
        <v>64</v>
      </c>
      <c r="Z696" s="3">
        <v>34</v>
      </c>
      <c r="AA696" s="3">
        <v>82</v>
      </c>
      <c r="AB696" s="3">
        <v>69</v>
      </c>
      <c r="AC696" s="3">
        <v>34</v>
      </c>
    </row>
    <row r="697" spans="4:29" ht="38.5" customHeight="1">
      <c r="D697" s="25" t="s">
        <v>223</v>
      </c>
      <c r="E697" s="1">
        <v>134.69999999999999</v>
      </c>
      <c r="F697" s="1">
        <v>390.6</v>
      </c>
      <c r="G697" s="1">
        <v>84.8</v>
      </c>
      <c r="H697" s="1">
        <v>365.3</v>
      </c>
      <c r="I697" s="1">
        <v>169.3</v>
      </c>
      <c r="J697" s="1">
        <v>340.4</v>
      </c>
      <c r="K697" s="1">
        <v>157</v>
      </c>
      <c r="L697" s="1">
        <v>92.3</v>
      </c>
      <c r="M697" s="1">
        <v>332.8</v>
      </c>
      <c r="N697" s="2">
        <v>136.4</v>
      </c>
      <c r="O697" s="1">
        <v>218</v>
      </c>
      <c r="P697" s="1">
        <v>156.30000000000001</v>
      </c>
      <c r="Q697" s="1">
        <v>272.5</v>
      </c>
      <c r="R697" s="1">
        <v>37.799999999999997</v>
      </c>
      <c r="S697" s="1">
        <v>219.3</v>
      </c>
      <c r="T697" s="1">
        <v>95.2</v>
      </c>
      <c r="U697" s="1">
        <v>53.5</v>
      </c>
      <c r="V697" s="1">
        <v>19.2</v>
      </c>
      <c r="W697" s="1">
        <v>68.900000000000006</v>
      </c>
      <c r="X697" s="1">
        <v>130.6</v>
      </c>
      <c r="Y697" s="1">
        <v>82.4</v>
      </c>
      <c r="Z697" s="3">
        <v>42.4</v>
      </c>
      <c r="AA697" s="3">
        <v>58.7</v>
      </c>
      <c r="AB697" s="3">
        <v>49.1</v>
      </c>
      <c r="AC697" s="3">
        <v>31.5</v>
      </c>
    </row>
    <row r="698" spans="4:29" ht="34" customHeight="1">
      <c r="D698" s="25" t="s">
        <v>224</v>
      </c>
      <c r="E698" s="1">
        <v>141.51</v>
      </c>
      <c r="F698" s="1">
        <v>362.11</v>
      </c>
      <c r="G698" s="1">
        <v>87.780000000000015</v>
      </c>
      <c r="H698" s="1">
        <v>491.36</v>
      </c>
      <c r="I698" s="1">
        <v>228.73</v>
      </c>
      <c r="J698" s="1">
        <v>397.31</v>
      </c>
      <c r="K698" s="1">
        <v>152.42999999999989</v>
      </c>
      <c r="L698" s="1">
        <v>114.96</v>
      </c>
      <c r="M698" s="1">
        <v>301.77</v>
      </c>
      <c r="N698" s="2">
        <v>150.63</v>
      </c>
      <c r="O698" s="1">
        <v>194.29</v>
      </c>
      <c r="P698" s="47">
        <v>153.43</v>
      </c>
      <c r="Q698" s="47">
        <v>292.34000000000009</v>
      </c>
      <c r="R698" s="47">
        <v>55.599999999999987</v>
      </c>
      <c r="S698" s="47">
        <v>151.25</v>
      </c>
      <c r="T698" s="47">
        <v>125.14</v>
      </c>
      <c r="U698" s="47">
        <v>75.149999999999991</v>
      </c>
      <c r="V698" s="47">
        <v>36.81</v>
      </c>
      <c r="W698" s="1">
        <v>139.88</v>
      </c>
      <c r="X698" s="1">
        <v>96.079999999999984</v>
      </c>
      <c r="Y698" s="47">
        <v>76.420000000000016</v>
      </c>
      <c r="Z698" s="47">
        <v>35.08</v>
      </c>
      <c r="AA698" s="47">
        <v>61.570000000000007</v>
      </c>
      <c r="AB698" s="47">
        <v>92.910000000000011</v>
      </c>
      <c r="AC698" s="47">
        <v>30.89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40"/>
  <sheetViews>
    <sheetView rightToLeft="1" workbookViewId="0">
      <pane ySplit="1" topLeftCell="A130" activePane="bottomLeft" state="frozen"/>
      <selection activeCell="AA578" sqref="AA578"/>
      <selection pane="bottomLeft" activeCell="H141" sqref="H141"/>
    </sheetView>
  </sheetViews>
  <sheetFormatPr defaultColWidth="8.6640625" defaultRowHeight="14"/>
  <cols>
    <col min="1" max="1" width="12.4140625" style="13" customWidth="1"/>
    <col min="2" max="2" width="13.08203125" style="13" customWidth="1"/>
    <col min="3" max="3" width="12.33203125" style="13" customWidth="1"/>
    <col min="4" max="4" width="11.25" style="13" customWidth="1"/>
    <col min="5" max="5" width="10.33203125" style="13" customWidth="1"/>
    <col min="6" max="6" width="12.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9140625" style="13" customWidth="1"/>
    <col min="11" max="16384" width="8.6640625" style="13"/>
  </cols>
  <sheetData>
    <row r="1" spans="1:10" s="40" customFormat="1" ht="46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75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75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75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5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5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5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5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5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5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5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5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5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5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5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5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5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5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5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5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5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5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5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5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5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5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5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5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75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75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75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75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75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75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75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75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75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75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75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75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75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75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75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75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75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75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75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75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75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75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75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75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75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75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75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75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75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75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75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75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75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75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75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75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75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75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75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75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75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75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75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75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75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75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75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75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75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75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75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75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75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75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75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75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17.5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17.5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17.5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17.5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17.5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17.5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17.5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17.5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17.5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17.5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17.5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17.5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17.5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17.5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17.5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17.5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17.5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17.5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17.5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  <row r="104" spans="1:10" ht="17.5">
      <c r="A104" s="43" t="s">
        <v>188</v>
      </c>
      <c r="B104" s="42">
        <v>3091.76</v>
      </c>
      <c r="C104" s="42">
        <v>499.47</v>
      </c>
      <c r="D104" s="42">
        <v>248.4</v>
      </c>
      <c r="E104" s="42">
        <v>5.95</v>
      </c>
      <c r="F104" s="42">
        <v>1.1200000000000001</v>
      </c>
      <c r="G104" s="42">
        <v>7.92</v>
      </c>
      <c r="H104" s="42">
        <v>0.72</v>
      </c>
      <c r="I104" s="42"/>
      <c r="J104" s="42"/>
    </row>
    <row r="105" spans="1:10" ht="17.5">
      <c r="A105" s="43" t="s">
        <v>189</v>
      </c>
      <c r="B105" s="42">
        <v>3188.71</v>
      </c>
      <c r="C105" s="42">
        <v>796.76999999999987</v>
      </c>
      <c r="D105" s="42">
        <v>354.58</v>
      </c>
      <c r="E105" s="42">
        <v>8.59</v>
      </c>
      <c r="F105" s="42">
        <v>2.85</v>
      </c>
      <c r="G105" s="42">
        <v>6.04</v>
      </c>
      <c r="H105" s="42">
        <v>0.4</v>
      </c>
      <c r="I105" s="42">
        <v>0.04</v>
      </c>
      <c r="J105" s="42">
        <v>0.01</v>
      </c>
    </row>
    <row r="106" spans="1:10" ht="17.5">
      <c r="A106" s="43" t="s">
        <v>190</v>
      </c>
      <c r="B106" s="42">
        <v>2214.34</v>
      </c>
      <c r="C106" s="42">
        <v>695.04</v>
      </c>
      <c r="D106" s="42">
        <v>126.73</v>
      </c>
      <c r="E106" s="42">
        <v>3.86</v>
      </c>
      <c r="F106" s="42">
        <v>4.1500000000000004</v>
      </c>
      <c r="G106" s="42">
        <v>2.04</v>
      </c>
      <c r="H106" s="42">
        <v>0.01</v>
      </c>
      <c r="I106" s="42">
        <v>0.05</v>
      </c>
      <c r="J106" s="42">
        <v>0.05</v>
      </c>
    </row>
    <row r="107" spans="1:10" ht="17.5">
      <c r="A107" s="43" t="s">
        <v>191</v>
      </c>
      <c r="B107" s="42">
        <v>3158.32</v>
      </c>
      <c r="C107" s="42">
        <v>792.87</v>
      </c>
      <c r="D107" s="42">
        <v>99.49</v>
      </c>
      <c r="E107" s="42">
        <v>4.22</v>
      </c>
      <c r="F107" s="42">
        <v>1.76</v>
      </c>
      <c r="G107" s="42">
        <v>11.46</v>
      </c>
      <c r="H107" s="42">
        <v>0.13</v>
      </c>
      <c r="I107" s="42">
        <v>0.13</v>
      </c>
      <c r="J107" s="42"/>
    </row>
    <row r="108" spans="1:10" ht="17.5">
      <c r="A108" s="43" t="s">
        <v>192</v>
      </c>
      <c r="B108" s="42">
        <v>3031.63</v>
      </c>
      <c r="C108" s="42">
        <v>1050.8399999999999</v>
      </c>
      <c r="D108" s="42">
        <v>153.38999999999999</v>
      </c>
      <c r="E108" s="42">
        <v>9.7799999999999994</v>
      </c>
      <c r="F108" s="42">
        <v>3.35</v>
      </c>
      <c r="G108" s="42">
        <v>9.32</v>
      </c>
      <c r="H108" s="42">
        <v>0.28999999999999998</v>
      </c>
      <c r="I108" s="42">
        <v>0.23</v>
      </c>
      <c r="J108" s="42"/>
    </row>
    <row r="109" spans="1:10" ht="17.5">
      <c r="A109" s="43" t="s">
        <v>193</v>
      </c>
      <c r="B109" s="42">
        <v>3776.63</v>
      </c>
      <c r="C109" s="42">
        <v>653.08000000000004</v>
      </c>
      <c r="D109" s="42">
        <v>167.83</v>
      </c>
      <c r="E109" s="42">
        <v>2.98</v>
      </c>
      <c r="F109" s="42">
        <v>3.44</v>
      </c>
      <c r="G109" s="42">
        <v>3.2</v>
      </c>
      <c r="H109" s="42">
        <v>0.18</v>
      </c>
      <c r="I109" s="42">
        <v>0.01</v>
      </c>
      <c r="J109" s="42"/>
    </row>
    <row r="110" spans="1:10" ht="22.75" customHeight="1">
      <c r="A110" s="43" t="s">
        <v>194</v>
      </c>
      <c r="B110" s="42">
        <v>4442.16</v>
      </c>
      <c r="C110" s="42">
        <v>575.30999999999995</v>
      </c>
      <c r="D110" s="42">
        <v>145.43</v>
      </c>
      <c r="E110" s="42">
        <v>18.190000000000001</v>
      </c>
      <c r="F110" s="42">
        <v>5.1100000000000003</v>
      </c>
      <c r="G110" s="42">
        <v>3.44</v>
      </c>
      <c r="H110" s="42">
        <v>0.5</v>
      </c>
      <c r="I110" s="42">
        <v>0</v>
      </c>
      <c r="J110" s="42"/>
    </row>
    <row r="111" spans="1:10" ht="26.4" customHeight="1">
      <c r="A111" s="43" t="s">
        <v>195</v>
      </c>
      <c r="B111" s="42">
        <v>2240.64</v>
      </c>
      <c r="C111" s="42">
        <v>515.16</v>
      </c>
      <c r="D111" s="42">
        <v>74.77</v>
      </c>
      <c r="E111" s="42">
        <v>12.37</v>
      </c>
      <c r="F111" s="42">
        <v>0.82</v>
      </c>
      <c r="G111" s="42">
        <v>2.2999999999999998</v>
      </c>
      <c r="H111" s="42">
        <v>0.13</v>
      </c>
      <c r="I111" s="42">
        <v>0</v>
      </c>
      <c r="J111" s="42"/>
    </row>
    <row r="112" spans="1:10" ht="26.4" customHeight="1">
      <c r="A112" s="43" t="s">
        <v>196</v>
      </c>
      <c r="B112" s="42">
        <v>2415.83</v>
      </c>
      <c r="C112" s="42">
        <v>663.61</v>
      </c>
      <c r="D112" s="42">
        <v>105.09</v>
      </c>
      <c r="E112" s="42">
        <v>14.09</v>
      </c>
      <c r="F112" s="42">
        <v>1.81</v>
      </c>
      <c r="G112" s="42">
        <v>2.4700000000000002</v>
      </c>
      <c r="H112" s="42">
        <v>0.01</v>
      </c>
      <c r="I112" s="42">
        <v>0.02</v>
      </c>
      <c r="J112" s="42"/>
    </row>
    <row r="113" spans="1:10" ht="26.4" customHeight="1">
      <c r="A113" s="43" t="s">
        <v>197</v>
      </c>
      <c r="B113" s="42">
        <v>2805.36</v>
      </c>
      <c r="C113" s="42">
        <v>537.46</v>
      </c>
      <c r="D113" s="42">
        <v>115.57</v>
      </c>
      <c r="E113" s="42">
        <v>12.79</v>
      </c>
      <c r="F113" s="42">
        <v>1.46</v>
      </c>
      <c r="G113" s="42">
        <v>3.11</v>
      </c>
      <c r="H113" s="42">
        <v>0.01</v>
      </c>
      <c r="I113" s="42"/>
      <c r="J113" s="42"/>
    </row>
    <row r="114" spans="1:10" ht="26.4" customHeight="1">
      <c r="A114" s="43" t="s">
        <v>198</v>
      </c>
      <c r="B114" s="42">
        <v>3831.27</v>
      </c>
      <c r="C114" s="42">
        <v>526.63</v>
      </c>
      <c r="D114" s="42">
        <v>106.4</v>
      </c>
      <c r="E114" s="42">
        <v>13.09</v>
      </c>
      <c r="F114" s="42">
        <v>1.2</v>
      </c>
      <c r="G114" s="42">
        <v>3.62</v>
      </c>
      <c r="H114" s="42">
        <v>0.01</v>
      </c>
      <c r="I114" s="42">
        <v>0.01</v>
      </c>
      <c r="J114" s="42"/>
    </row>
    <row r="115" spans="1:10" ht="26.4" customHeight="1">
      <c r="A115" s="43" t="s">
        <v>199</v>
      </c>
      <c r="B115" s="42">
        <v>4384.8999999999996</v>
      </c>
      <c r="C115" s="42">
        <v>458.77</v>
      </c>
      <c r="D115" s="42">
        <v>124.53</v>
      </c>
      <c r="E115" s="42">
        <v>13.84</v>
      </c>
      <c r="F115" s="42">
        <v>2.17</v>
      </c>
      <c r="G115" s="42">
        <v>3.03</v>
      </c>
      <c r="H115" s="42">
        <v>1.2</v>
      </c>
      <c r="I115" s="42"/>
      <c r="J115" s="42"/>
    </row>
    <row r="116" spans="1:10" ht="26.4" customHeight="1">
      <c r="A116" s="43" t="s">
        <v>200</v>
      </c>
      <c r="B116" s="42">
        <v>3021.14</v>
      </c>
      <c r="C116" s="42">
        <v>486.37</v>
      </c>
      <c r="D116" s="42">
        <v>152.44</v>
      </c>
      <c r="E116" s="42">
        <v>1.86</v>
      </c>
      <c r="F116" s="42">
        <v>0.62</v>
      </c>
      <c r="G116" s="42">
        <v>1.76</v>
      </c>
      <c r="H116" s="42">
        <v>0.62</v>
      </c>
      <c r="I116" s="42"/>
      <c r="J116" s="42"/>
    </row>
    <row r="117" spans="1:10" ht="26.4" customHeight="1">
      <c r="A117" s="43" t="s">
        <v>201</v>
      </c>
      <c r="B117" s="42">
        <v>3503.89</v>
      </c>
      <c r="C117" s="42">
        <v>423.25</v>
      </c>
      <c r="D117" s="42">
        <v>113.78</v>
      </c>
      <c r="E117" s="42">
        <v>1.94</v>
      </c>
      <c r="F117" s="42">
        <v>1.63</v>
      </c>
      <c r="G117" s="42">
        <v>1.49</v>
      </c>
      <c r="H117" s="42">
        <v>0</v>
      </c>
      <c r="I117" s="42">
        <v>0.16</v>
      </c>
      <c r="J117" s="42"/>
    </row>
    <row r="118" spans="1:10" ht="26.4" customHeight="1">
      <c r="A118" s="43" t="s">
        <v>202</v>
      </c>
      <c r="B118" s="42">
        <v>3723</v>
      </c>
      <c r="C118" s="42">
        <v>403.38</v>
      </c>
      <c r="D118" s="42">
        <v>141.26</v>
      </c>
      <c r="E118" s="42">
        <v>2.3199999999999998</v>
      </c>
      <c r="F118" s="42">
        <v>1.0900000000000001</v>
      </c>
      <c r="G118" s="42">
        <v>1.96</v>
      </c>
      <c r="H118" s="42">
        <v>0.1</v>
      </c>
      <c r="I118" s="42">
        <v>0.01</v>
      </c>
      <c r="J118" s="42"/>
    </row>
    <row r="119" spans="1:10" ht="26.4" customHeight="1">
      <c r="A119" s="43" t="s">
        <v>203</v>
      </c>
      <c r="B119" s="42">
        <v>4908.8599999999997</v>
      </c>
      <c r="C119" s="42">
        <v>473.65</v>
      </c>
      <c r="D119" s="42">
        <v>95.56</v>
      </c>
      <c r="E119" s="42">
        <v>31.3</v>
      </c>
      <c r="F119" s="42">
        <v>1.08</v>
      </c>
      <c r="G119" s="42">
        <v>1.65</v>
      </c>
      <c r="H119" s="42">
        <v>0.28999999999999998</v>
      </c>
      <c r="I119" s="42">
        <v>0.02</v>
      </c>
      <c r="J119" s="42"/>
    </row>
    <row r="120" spans="1:10" ht="26.4" customHeight="1">
      <c r="A120" s="43" t="s">
        <v>204</v>
      </c>
      <c r="B120" s="42">
        <v>4044.28</v>
      </c>
      <c r="C120" s="42">
        <v>338.21</v>
      </c>
      <c r="D120" s="42">
        <v>128.01</v>
      </c>
      <c r="E120" s="42">
        <v>0.71</v>
      </c>
      <c r="F120" s="42">
        <v>0.97</v>
      </c>
      <c r="G120" s="42">
        <v>1.05</v>
      </c>
      <c r="H120" s="42"/>
      <c r="I120" s="42">
        <v>0.02</v>
      </c>
      <c r="J120" s="42"/>
    </row>
    <row r="121" spans="1:10" ht="26.4" customHeight="1">
      <c r="A121" s="43" t="s">
        <v>205</v>
      </c>
      <c r="B121" s="42">
        <v>2906.3000000000011</v>
      </c>
      <c r="C121" s="42">
        <v>358.29</v>
      </c>
      <c r="D121" s="42">
        <v>90</v>
      </c>
      <c r="E121" s="42">
        <v>16.14</v>
      </c>
      <c r="F121" s="42">
        <v>0.99</v>
      </c>
      <c r="G121" s="42">
        <v>0.57999999999999996</v>
      </c>
      <c r="H121" s="42">
        <v>0</v>
      </c>
      <c r="I121" s="42">
        <v>0</v>
      </c>
      <c r="J121" s="42"/>
    </row>
    <row r="122" spans="1:10" ht="25.5" customHeight="1">
      <c r="A122" s="43" t="s">
        <v>206</v>
      </c>
      <c r="B122" s="42">
        <v>3589.74</v>
      </c>
      <c r="C122" s="42">
        <v>299.95</v>
      </c>
      <c r="D122" s="42">
        <v>103.98</v>
      </c>
      <c r="E122" s="42">
        <v>2.2599999999999998</v>
      </c>
      <c r="F122" s="42">
        <v>0.93</v>
      </c>
      <c r="G122" s="42">
        <v>1.1399999999999999</v>
      </c>
      <c r="H122" s="42">
        <v>0.05</v>
      </c>
      <c r="I122" s="42">
        <v>0.01</v>
      </c>
      <c r="J122" s="42"/>
    </row>
    <row r="123" spans="1:10" ht="25.5" customHeight="1">
      <c r="A123" s="43" t="s">
        <v>207</v>
      </c>
      <c r="B123" s="42">
        <v>3009.63</v>
      </c>
      <c r="C123" s="42">
        <v>659.89</v>
      </c>
      <c r="D123" s="42">
        <v>72.989999999999995</v>
      </c>
      <c r="E123" s="42">
        <v>18.88</v>
      </c>
      <c r="F123" s="42">
        <v>2.02</v>
      </c>
      <c r="G123" s="42">
        <v>4.09</v>
      </c>
      <c r="H123" s="42"/>
      <c r="I123" s="42">
        <v>0</v>
      </c>
      <c r="J123" s="42"/>
    </row>
    <row r="124" spans="1:10" ht="25.5" customHeight="1">
      <c r="A124" s="43" t="s">
        <v>208</v>
      </c>
      <c r="B124" s="42">
        <v>4616.32</v>
      </c>
      <c r="C124" s="42">
        <v>1419.57</v>
      </c>
      <c r="D124" s="42">
        <v>104.11</v>
      </c>
      <c r="E124" s="42">
        <v>55.83</v>
      </c>
      <c r="F124" s="42">
        <v>2.74</v>
      </c>
      <c r="G124" s="42">
        <v>8.16</v>
      </c>
      <c r="H124" s="42">
        <v>0.01</v>
      </c>
      <c r="I124" s="42">
        <v>0</v>
      </c>
      <c r="J124" s="42"/>
    </row>
    <row r="125" spans="1:10" ht="25.5" customHeight="1">
      <c r="A125" s="43" t="s">
        <v>209</v>
      </c>
      <c r="B125" s="42">
        <v>5521.54</v>
      </c>
      <c r="C125" s="42">
        <v>1073.9100000000001</v>
      </c>
      <c r="D125" s="42">
        <v>209.2</v>
      </c>
      <c r="E125" s="42">
        <v>17.5</v>
      </c>
      <c r="F125" s="42">
        <v>2.5499999999999998</v>
      </c>
      <c r="G125" s="42">
        <v>4.49</v>
      </c>
      <c r="H125" s="42">
        <v>0</v>
      </c>
      <c r="I125" s="42">
        <v>0.01</v>
      </c>
      <c r="J125" s="42"/>
    </row>
    <row r="126" spans="1:10" ht="25.5" customHeight="1">
      <c r="A126" s="43" t="s">
        <v>210</v>
      </c>
      <c r="B126" s="42">
        <v>3898.57</v>
      </c>
      <c r="C126" s="42">
        <v>1828.31</v>
      </c>
      <c r="D126" s="42">
        <v>244.42</v>
      </c>
      <c r="E126" s="42">
        <v>9.7899999999999991</v>
      </c>
      <c r="F126" s="42">
        <v>3.82</v>
      </c>
      <c r="G126" s="42">
        <v>14.88</v>
      </c>
      <c r="H126" s="42">
        <v>0.75</v>
      </c>
      <c r="I126" s="42">
        <v>0.03</v>
      </c>
      <c r="J126" s="42"/>
    </row>
    <row r="127" spans="1:10" ht="25.5" customHeight="1">
      <c r="A127" s="43" t="s">
        <v>211</v>
      </c>
      <c r="B127" s="42">
        <v>3266.16</v>
      </c>
      <c r="C127" s="42">
        <v>1444.52</v>
      </c>
      <c r="D127" s="42">
        <v>183.55</v>
      </c>
      <c r="E127" s="42">
        <v>10.46</v>
      </c>
      <c r="F127" s="42">
        <v>4.4000000000000004</v>
      </c>
      <c r="G127" s="42">
        <v>11.16</v>
      </c>
      <c r="H127" s="42">
        <v>0.23</v>
      </c>
      <c r="I127" s="42">
        <v>0.01</v>
      </c>
      <c r="J127" s="42"/>
    </row>
    <row r="128" spans="1:10" ht="25.5" customHeight="1">
      <c r="A128" s="43" t="s">
        <v>212</v>
      </c>
      <c r="B128" s="42">
        <v>4150.71</v>
      </c>
      <c r="C128" s="42">
        <v>1296.9000000000001</v>
      </c>
      <c r="D128" s="42">
        <v>129.52000000000001</v>
      </c>
      <c r="E128" s="42">
        <v>7.53</v>
      </c>
      <c r="F128" s="42">
        <v>3.27</v>
      </c>
      <c r="G128" s="42">
        <v>13.36</v>
      </c>
      <c r="H128" s="42">
        <v>0.64</v>
      </c>
      <c r="I128" s="42">
        <v>0.01</v>
      </c>
      <c r="J128" s="42"/>
    </row>
    <row r="129" spans="1:10" ht="25.5" customHeight="1">
      <c r="A129" s="43" t="s">
        <v>213</v>
      </c>
      <c r="B129" s="42">
        <v>4054.66</v>
      </c>
      <c r="C129" s="42">
        <v>780.47</v>
      </c>
      <c r="D129" s="42">
        <v>117.75</v>
      </c>
      <c r="E129" s="42">
        <v>3.32</v>
      </c>
      <c r="F129" s="42">
        <v>1.94</v>
      </c>
      <c r="G129" s="42">
        <v>3.83</v>
      </c>
      <c r="H129" s="42">
        <v>0.01</v>
      </c>
      <c r="I129" s="42"/>
      <c r="J129" s="42"/>
    </row>
    <row r="130" spans="1:10" ht="25.5" customHeight="1">
      <c r="A130" s="43" t="s">
        <v>214</v>
      </c>
      <c r="B130" s="42">
        <v>4402.0600000000004</v>
      </c>
      <c r="C130" s="42">
        <v>622.61</v>
      </c>
      <c r="D130" s="42">
        <v>95.38</v>
      </c>
      <c r="E130" s="42">
        <v>3.4</v>
      </c>
      <c r="F130" s="42">
        <v>1.48</v>
      </c>
      <c r="G130" s="42">
        <v>4.54</v>
      </c>
      <c r="H130" s="42">
        <v>0.03</v>
      </c>
      <c r="I130" s="42">
        <v>0.01</v>
      </c>
      <c r="J130" s="42"/>
    </row>
    <row r="131" spans="1:10" ht="25.5" customHeight="1">
      <c r="A131" s="43" t="s">
        <v>215</v>
      </c>
      <c r="B131" s="42">
        <v>3683.01</v>
      </c>
      <c r="C131" s="42">
        <v>831.04</v>
      </c>
      <c r="D131" s="42">
        <v>123.87</v>
      </c>
      <c r="E131" s="42">
        <v>39.96</v>
      </c>
      <c r="F131" s="42">
        <v>1.58</v>
      </c>
      <c r="G131" s="42">
        <v>1.1599999999999999</v>
      </c>
      <c r="H131" s="42">
        <v>0.02</v>
      </c>
      <c r="I131" s="42">
        <v>0</v>
      </c>
      <c r="J131" s="42"/>
    </row>
    <row r="132" spans="1:10" ht="25.5" customHeight="1">
      <c r="A132" s="43" t="s">
        <v>216</v>
      </c>
      <c r="B132" s="42">
        <v>3393.59</v>
      </c>
      <c r="C132" s="42">
        <v>784.28</v>
      </c>
      <c r="D132" s="42">
        <v>93.24</v>
      </c>
      <c r="E132" s="42">
        <v>29.33</v>
      </c>
      <c r="F132" s="42">
        <v>1.57</v>
      </c>
      <c r="G132" s="42">
        <v>2.83</v>
      </c>
      <c r="H132" s="42">
        <v>0.09</v>
      </c>
      <c r="I132" s="42">
        <v>0.01</v>
      </c>
      <c r="J132" s="42"/>
    </row>
    <row r="133" spans="1:10" ht="25.5" customHeight="1">
      <c r="A133" s="43" t="s">
        <v>217</v>
      </c>
      <c r="B133" s="42">
        <v>3891.63</v>
      </c>
      <c r="C133" s="42">
        <v>510.2</v>
      </c>
      <c r="D133" s="42">
        <v>91.9</v>
      </c>
      <c r="E133" s="42">
        <v>14.81</v>
      </c>
      <c r="F133" s="42">
        <v>1.49</v>
      </c>
      <c r="G133" s="42">
        <v>4.6500000000000004</v>
      </c>
      <c r="H133" s="42">
        <v>0.03</v>
      </c>
      <c r="I133" s="42">
        <v>0</v>
      </c>
      <c r="J133" s="42"/>
    </row>
    <row r="134" spans="1:10" ht="22.5" customHeight="1">
      <c r="A134" s="43" t="s">
        <v>218</v>
      </c>
      <c r="B134" s="42">
        <v>3616.6</v>
      </c>
      <c r="C134" s="42">
        <v>491.77</v>
      </c>
      <c r="D134" s="42">
        <v>86.61999999999999</v>
      </c>
      <c r="E134" s="42">
        <v>19.72</v>
      </c>
      <c r="F134" s="42">
        <v>3.22</v>
      </c>
      <c r="G134" s="42">
        <v>23.59</v>
      </c>
      <c r="H134" s="42">
        <v>0.01</v>
      </c>
      <c r="I134" s="42">
        <v>0</v>
      </c>
      <c r="J134" s="42"/>
    </row>
    <row r="135" spans="1:10" ht="22.5" customHeight="1">
      <c r="A135" s="43" t="s">
        <v>219</v>
      </c>
      <c r="B135" s="42">
        <v>3858.96</v>
      </c>
      <c r="C135" s="42">
        <v>1153.9100000000001</v>
      </c>
      <c r="D135" s="42">
        <v>118.33</v>
      </c>
      <c r="E135" s="42">
        <v>16.63</v>
      </c>
      <c r="F135" s="42">
        <v>2.14</v>
      </c>
      <c r="G135" s="42">
        <v>3.64</v>
      </c>
      <c r="H135" s="42">
        <v>0</v>
      </c>
      <c r="I135" s="42">
        <v>0.01</v>
      </c>
      <c r="J135" s="42"/>
    </row>
    <row r="136" spans="1:10" ht="22.5" customHeight="1">
      <c r="A136" s="43" t="s">
        <v>220</v>
      </c>
      <c r="B136" s="42">
        <v>4480.68</v>
      </c>
      <c r="C136" s="42">
        <v>1705.79</v>
      </c>
      <c r="D136" s="42">
        <v>214.26</v>
      </c>
      <c r="E136" s="42">
        <v>58.26</v>
      </c>
      <c r="F136" s="42">
        <v>3.09</v>
      </c>
      <c r="G136" s="42">
        <v>9.01</v>
      </c>
      <c r="H136" s="42">
        <v>0</v>
      </c>
      <c r="I136" s="42"/>
      <c r="J136" s="42"/>
    </row>
    <row r="137" spans="1:10" ht="22.5" customHeight="1">
      <c r="A137" s="43" t="s">
        <v>221</v>
      </c>
      <c r="B137" s="42">
        <v>4915.76</v>
      </c>
      <c r="C137" s="42">
        <v>1181.81</v>
      </c>
      <c r="D137" s="42">
        <v>105.75</v>
      </c>
      <c r="E137" s="42">
        <v>18.87</v>
      </c>
      <c r="F137" s="42">
        <v>2.17</v>
      </c>
      <c r="G137" s="42">
        <v>5.0599999999999996</v>
      </c>
      <c r="H137" s="42">
        <v>0</v>
      </c>
      <c r="I137" s="42">
        <v>0</v>
      </c>
      <c r="J137" s="42"/>
    </row>
    <row r="138" spans="1:10" ht="22.5" customHeight="1">
      <c r="A138" s="43" t="s">
        <v>222</v>
      </c>
      <c r="B138" s="42">
        <v>4776.08</v>
      </c>
      <c r="C138" s="42">
        <v>644.88</v>
      </c>
      <c r="D138" s="42">
        <v>148.72999999999999</v>
      </c>
      <c r="E138" s="42">
        <v>17.53</v>
      </c>
      <c r="F138" s="42">
        <v>2.39</v>
      </c>
      <c r="G138" s="42">
        <v>5.09</v>
      </c>
      <c r="H138" s="42">
        <v>0.02</v>
      </c>
      <c r="I138" s="42">
        <v>0</v>
      </c>
      <c r="J138" s="42"/>
    </row>
    <row r="139" spans="1:10" ht="25" customHeight="1">
      <c r="A139" s="43" t="s">
        <v>223</v>
      </c>
      <c r="B139" s="42">
        <v>5571.59</v>
      </c>
      <c r="C139" s="42">
        <v>629.04999999999973</v>
      </c>
      <c r="D139" s="42">
        <v>149.72</v>
      </c>
      <c r="E139" s="42">
        <v>2.93</v>
      </c>
      <c r="F139" s="42">
        <v>1.46</v>
      </c>
      <c r="G139" s="42">
        <v>2.46</v>
      </c>
      <c r="H139" s="42">
        <v>0.68</v>
      </c>
      <c r="I139" s="42">
        <v>0.01</v>
      </c>
      <c r="J139" s="42"/>
    </row>
    <row r="140" spans="1:10" ht="19" customHeight="1">
      <c r="A140" s="43" t="s">
        <v>224</v>
      </c>
      <c r="B140" s="42">
        <v>3388.64</v>
      </c>
      <c r="C140" s="42">
        <v>664.82999999999993</v>
      </c>
      <c r="D140" s="42">
        <v>76.549999999999983</v>
      </c>
      <c r="E140" s="42">
        <v>12.88</v>
      </c>
      <c r="F140" s="42">
        <v>0.85</v>
      </c>
      <c r="G140" s="42">
        <v>6.5100000000000007</v>
      </c>
      <c r="H140" s="42">
        <v>0</v>
      </c>
      <c r="I140" s="42">
        <v>0.01</v>
      </c>
      <c r="J140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78"/>
  <sheetViews>
    <sheetView rightToLeft="1" tabSelected="1" zoomScale="140" zoomScaleNormal="140" workbookViewId="0">
      <pane ySplit="1" topLeftCell="A757" activePane="bottomLeft" state="frozen"/>
      <selection activeCell="G40" sqref="G40"/>
      <selection pane="bottomLeft" activeCell="J778" sqref="J778"/>
    </sheetView>
  </sheetViews>
  <sheetFormatPr defaultColWidth="8.9140625" defaultRowHeight="14"/>
  <cols>
    <col min="1" max="1" width="11.9140625" style="33" customWidth="1"/>
    <col min="2" max="2" width="12.08203125" style="27" customWidth="1"/>
    <col min="3" max="5" width="10.08203125" style="27" customWidth="1"/>
    <col min="6" max="6" width="12" style="27" customWidth="1"/>
    <col min="7" max="7" width="8.203125E-2" style="27" hidden="1" customWidth="1"/>
    <col min="8" max="8" width="8.203125E-2" style="34" hidden="1" customWidth="1"/>
    <col min="9" max="9" width="11.4140625" style="27" customWidth="1"/>
    <col min="10" max="10" width="13.08203125" style="27" customWidth="1"/>
    <col min="11" max="15" width="11.08203125" style="27" customWidth="1"/>
    <col min="16" max="16384" width="8.9140625" style="27"/>
  </cols>
  <sheetData>
    <row r="1" spans="1:15" s="32" customFormat="1" ht="42.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0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0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0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0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0">
      <c r="A741" s="33" t="s">
        <v>188</v>
      </c>
      <c r="B741" s="35">
        <v>3666</v>
      </c>
      <c r="C741" s="27">
        <v>76</v>
      </c>
      <c r="D741" s="27">
        <v>629</v>
      </c>
      <c r="E741" s="27">
        <v>18.2</v>
      </c>
      <c r="F741" s="27">
        <v>28.4</v>
      </c>
      <c r="I741" s="27">
        <v>69</v>
      </c>
      <c r="J741" s="27">
        <v>-783</v>
      </c>
    </row>
    <row r="742" spans="1:10">
      <c r="A742" s="33" t="s">
        <v>189</v>
      </c>
      <c r="B742" s="35">
        <v>4056</v>
      </c>
      <c r="C742" s="27">
        <v>330</v>
      </c>
      <c r="D742" s="27">
        <v>474</v>
      </c>
      <c r="E742" s="27">
        <v>25.7</v>
      </c>
      <c r="F742" s="27">
        <v>23.1</v>
      </c>
      <c r="I742" s="27">
        <v>-530</v>
      </c>
      <c r="J742" s="27">
        <v>169</v>
      </c>
    </row>
    <row r="743" spans="1:10">
      <c r="A743" s="33" t="s">
        <v>190</v>
      </c>
      <c r="B743" s="35">
        <v>4099</v>
      </c>
      <c r="C743" s="27">
        <v>178</v>
      </c>
      <c r="D743" s="27">
        <v>510</v>
      </c>
      <c r="E743" s="27">
        <v>22.7</v>
      </c>
      <c r="F743" s="27">
        <v>22</v>
      </c>
      <c r="I743" s="27">
        <v>-163</v>
      </c>
      <c r="J743" s="27">
        <v>-34</v>
      </c>
    </row>
    <row r="744" spans="1:10">
      <c r="A744" s="33" t="s">
        <v>191</v>
      </c>
      <c r="B744" s="35">
        <v>4276</v>
      </c>
      <c r="C744" s="27">
        <v>361</v>
      </c>
      <c r="D744" s="27">
        <v>490</v>
      </c>
      <c r="E744" s="27">
        <v>24.1</v>
      </c>
      <c r="F744" s="27">
        <v>22.4</v>
      </c>
      <c r="I744" s="27">
        <v>-284</v>
      </c>
      <c r="J744" s="27">
        <v>58</v>
      </c>
    </row>
    <row r="745" spans="1:10">
      <c r="A745" s="33" t="s">
        <v>192</v>
      </c>
      <c r="B745" s="35">
        <v>6050</v>
      </c>
      <c r="C745" s="27">
        <v>419</v>
      </c>
      <c r="D745" s="27">
        <v>428</v>
      </c>
      <c r="E745" s="27">
        <v>27.8</v>
      </c>
      <c r="F745" s="27">
        <v>26.8</v>
      </c>
      <c r="I745" s="27">
        <v>-481</v>
      </c>
      <c r="J745" s="27">
        <v>281</v>
      </c>
    </row>
    <row r="746" spans="1:10">
      <c r="A746" s="33" t="s">
        <v>193</v>
      </c>
      <c r="B746" s="35">
        <v>4196</v>
      </c>
      <c r="C746" s="27">
        <v>236</v>
      </c>
      <c r="D746" s="27">
        <v>424</v>
      </c>
      <c r="E746" s="27">
        <v>22.4</v>
      </c>
      <c r="F746" s="27">
        <v>22.2</v>
      </c>
      <c r="I746" s="27">
        <v>56</v>
      </c>
      <c r="J746" s="27">
        <v>-216</v>
      </c>
    </row>
    <row r="747" spans="1:10">
      <c r="A747" s="33" t="s">
        <v>194</v>
      </c>
      <c r="B747" s="35">
        <v>4024</v>
      </c>
      <c r="C747" s="27">
        <v>175</v>
      </c>
      <c r="D747" s="27">
        <v>348</v>
      </c>
      <c r="E747" s="27">
        <v>23.6</v>
      </c>
      <c r="F747" s="27">
        <v>23.5</v>
      </c>
      <c r="I747" s="27">
        <v>-403</v>
      </c>
      <c r="J747" s="27">
        <v>-192</v>
      </c>
    </row>
    <row r="748" spans="1:10">
      <c r="A748" s="33" t="s">
        <v>195</v>
      </c>
      <c r="B748" s="35">
        <v>3949</v>
      </c>
      <c r="C748" s="27">
        <v>191</v>
      </c>
      <c r="D748" s="27">
        <v>354</v>
      </c>
      <c r="E748" s="27">
        <v>22.8</v>
      </c>
      <c r="F748" s="27">
        <v>23.3</v>
      </c>
      <c r="I748" s="27">
        <v>-151</v>
      </c>
      <c r="J748" s="27">
        <v>5</v>
      </c>
    </row>
    <row r="749" spans="1:10">
      <c r="A749" s="33" t="s">
        <v>196</v>
      </c>
      <c r="B749" s="35">
        <v>4279</v>
      </c>
      <c r="C749" s="27">
        <v>231</v>
      </c>
      <c r="D749" s="27">
        <v>418</v>
      </c>
      <c r="E749" s="27">
        <v>23.8</v>
      </c>
      <c r="F749" s="27">
        <v>23.2</v>
      </c>
      <c r="I749" s="27">
        <v>-187</v>
      </c>
      <c r="J749" s="27">
        <v>11</v>
      </c>
    </row>
    <row r="750" spans="1:10">
      <c r="A750" s="33" t="s">
        <v>197</v>
      </c>
      <c r="B750" s="35">
        <v>4014</v>
      </c>
      <c r="C750" s="27">
        <v>102</v>
      </c>
      <c r="D750" s="27">
        <v>334</v>
      </c>
      <c r="E750" s="27">
        <v>22.5</v>
      </c>
      <c r="F750" s="27">
        <v>25.3</v>
      </c>
      <c r="I750" s="27">
        <v>-109</v>
      </c>
      <c r="J750" s="27">
        <v>-335</v>
      </c>
    </row>
    <row r="751" spans="1:10">
      <c r="A751" s="33" t="s">
        <v>198</v>
      </c>
      <c r="B751" s="35">
        <v>3908</v>
      </c>
      <c r="C751" s="27">
        <v>157</v>
      </c>
      <c r="D751" s="27">
        <v>357</v>
      </c>
      <c r="E751" s="27">
        <v>21.3</v>
      </c>
      <c r="F751" s="27">
        <v>23</v>
      </c>
      <c r="I751" s="27">
        <v>135</v>
      </c>
      <c r="J751" s="27">
        <v>-132</v>
      </c>
    </row>
    <row r="752" spans="1:10">
      <c r="A752" s="33" t="s">
        <v>199</v>
      </c>
      <c r="B752" s="35">
        <v>3639</v>
      </c>
      <c r="C752" s="27">
        <v>297</v>
      </c>
      <c r="D752" s="27">
        <v>318</v>
      </c>
      <c r="E752" s="27">
        <v>22.5</v>
      </c>
      <c r="F752" s="27">
        <v>22.6</v>
      </c>
      <c r="I752" s="27">
        <v>-360</v>
      </c>
      <c r="J752" s="27">
        <v>-17</v>
      </c>
    </row>
    <row r="753" spans="1:10">
      <c r="A753" s="33" t="s">
        <v>200</v>
      </c>
      <c r="B753" s="35">
        <v>4379</v>
      </c>
      <c r="C753" s="27">
        <v>333</v>
      </c>
      <c r="D753" s="27">
        <v>320</v>
      </c>
      <c r="E753" s="27">
        <v>22.2</v>
      </c>
      <c r="F753" s="27">
        <v>23.1</v>
      </c>
      <c r="I753" s="27">
        <v>-236</v>
      </c>
      <c r="J753" s="27">
        <v>-12</v>
      </c>
    </row>
    <row r="754" spans="1:10">
      <c r="A754" s="33" t="s">
        <v>201</v>
      </c>
      <c r="B754" s="35">
        <v>4434</v>
      </c>
      <c r="C754" s="27">
        <v>289</v>
      </c>
      <c r="D754" s="27">
        <v>388</v>
      </c>
      <c r="E754" s="27">
        <v>20.8</v>
      </c>
      <c r="F754" s="27">
        <v>21.9</v>
      </c>
      <c r="I754" s="27">
        <v>-369</v>
      </c>
      <c r="J754" s="27">
        <v>162</v>
      </c>
    </row>
    <row r="755" spans="1:10">
      <c r="A755" s="33" t="s">
        <v>202</v>
      </c>
      <c r="B755" s="35">
        <v>3877</v>
      </c>
      <c r="C755" s="27">
        <v>359</v>
      </c>
      <c r="D755" s="27">
        <v>371</v>
      </c>
      <c r="E755" s="27">
        <v>21.8</v>
      </c>
      <c r="F755" s="27">
        <v>21.9</v>
      </c>
      <c r="I755" s="27">
        <v>-341</v>
      </c>
      <c r="J755" s="27">
        <v>169</v>
      </c>
    </row>
    <row r="756" spans="1:10">
      <c r="A756" s="33" t="s">
        <v>203</v>
      </c>
      <c r="B756" s="35">
        <v>4187</v>
      </c>
      <c r="C756" s="27">
        <v>251</v>
      </c>
      <c r="D756" s="27">
        <v>274</v>
      </c>
      <c r="E756" s="27">
        <v>22.5</v>
      </c>
      <c r="F756" s="27">
        <v>23</v>
      </c>
      <c r="I756" s="27">
        <v>-5</v>
      </c>
      <c r="J756" s="27">
        <v>191</v>
      </c>
    </row>
    <row r="757" spans="1:10">
      <c r="A757" s="33" t="s">
        <v>204</v>
      </c>
      <c r="B757" s="35">
        <v>4012</v>
      </c>
      <c r="C757" s="27">
        <v>195</v>
      </c>
      <c r="D757" s="27">
        <v>330</v>
      </c>
      <c r="E757" s="27">
        <v>22.3</v>
      </c>
      <c r="F757" s="27">
        <v>24.8</v>
      </c>
      <c r="I757" s="27">
        <v>-253</v>
      </c>
      <c r="J757" s="27">
        <v>40</v>
      </c>
    </row>
    <row r="758" spans="1:10">
      <c r="A758" s="33" t="s">
        <v>205</v>
      </c>
      <c r="B758" s="35">
        <v>4230</v>
      </c>
      <c r="C758" s="27">
        <v>165</v>
      </c>
      <c r="D758" s="27">
        <v>336</v>
      </c>
      <c r="E758" s="27">
        <v>22.6</v>
      </c>
      <c r="F758" s="27">
        <v>23</v>
      </c>
      <c r="I758" s="27">
        <v>-166</v>
      </c>
      <c r="J758" s="27">
        <v>-200</v>
      </c>
    </row>
    <row r="759" spans="1:10">
      <c r="A759" s="33" t="s">
        <v>206</v>
      </c>
      <c r="B759" s="35">
        <v>4096</v>
      </c>
      <c r="C759" s="27">
        <v>167</v>
      </c>
      <c r="D759" s="27">
        <v>378</v>
      </c>
      <c r="E759" s="27">
        <v>21.5</v>
      </c>
      <c r="F759" s="27">
        <v>23</v>
      </c>
      <c r="I759" s="27">
        <v>-89</v>
      </c>
      <c r="J759" s="27">
        <v>-206</v>
      </c>
    </row>
    <row r="760" spans="1:10">
      <c r="A760" s="33" t="s">
        <v>207</v>
      </c>
      <c r="B760" s="35">
        <v>4263</v>
      </c>
      <c r="C760" s="27">
        <v>136</v>
      </c>
      <c r="D760" s="27">
        <v>397</v>
      </c>
      <c r="E760" s="27">
        <v>20.7</v>
      </c>
      <c r="F760" s="27">
        <v>23.8</v>
      </c>
      <c r="I760" s="27">
        <v>-106</v>
      </c>
      <c r="J760" s="27">
        <v>-256</v>
      </c>
    </row>
    <row r="761" spans="1:10">
      <c r="A761" s="33" t="s">
        <v>208</v>
      </c>
      <c r="B761" s="35">
        <v>6324</v>
      </c>
      <c r="C761" s="27">
        <v>407</v>
      </c>
      <c r="D761" s="27">
        <v>402</v>
      </c>
      <c r="E761" s="27">
        <v>27.3</v>
      </c>
      <c r="F761" s="27">
        <v>25.9</v>
      </c>
      <c r="I761" s="27">
        <v>-536</v>
      </c>
      <c r="J761" s="27">
        <v>330</v>
      </c>
    </row>
    <row r="762" spans="1:10">
      <c r="A762" s="33" t="s">
        <v>209</v>
      </c>
      <c r="B762" s="35">
        <v>6577</v>
      </c>
      <c r="C762" s="27">
        <v>379</v>
      </c>
      <c r="D762" s="27">
        <v>391</v>
      </c>
      <c r="E762" s="27">
        <v>25.8</v>
      </c>
      <c r="F762" s="27">
        <v>27.5</v>
      </c>
      <c r="I762" s="27">
        <v>-899</v>
      </c>
      <c r="J762" s="27">
        <v>180</v>
      </c>
    </row>
    <row r="763" spans="1:10">
      <c r="A763" s="33" t="s">
        <v>210</v>
      </c>
      <c r="B763" s="35">
        <v>8518</v>
      </c>
      <c r="C763" s="27">
        <v>634</v>
      </c>
      <c r="D763" s="27">
        <v>451</v>
      </c>
      <c r="E763" s="27">
        <v>26.9</v>
      </c>
      <c r="F763" s="27">
        <v>29.1</v>
      </c>
      <c r="I763" s="27">
        <v>-876</v>
      </c>
      <c r="J763" s="27">
        <v>619</v>
      </c>
    </row>
    <row r="764" spans="1:10">
      <c r="A764" s="33" t="s">
        <v>211</v>
      </c>
      <c r="B764" s="35">
        <v>8903</v>
      </c>
      <c r="C764" s="27">
        <v>307</v>
      </c>
      <c r="D764" s="27">
        <v>358</v>
      </c>
      <c r="E764" s="27">
        <v>26.8</v>
      </c>
      <c r="F764" s="27">
        <v>26.5</v>
      </c>
      <c r="I764" s="27">
        <v>-707</v>
      </c>
      <c r="J764" s="27">
        <v>473</v>
      </c>
    </row>
    <row r="765" spans="1:10">
      <c r="A765" s="33" t="s">
        <v>212</v>
      </c>
      <c r="B765" s="35">
        <v>8475</v>
      </c>
      <c r="C765" s="27">
        <v>469</v>
      </c>
      <c r="D765" s="27">
        <v>325</v>
      </c>
      <c r="E765" s="27">
        <v>28.1</v>
      </c>
      <c r="F765" s="27">
        <v>26.8</v>
      </c>
      <c r="I765" s="27">
        <v>-382</v>
      </c>
      <c r="J765" s="27">
        <v>211</v>
      </c>
    </row>
    <row r="766" spans="1:10">
      <c r="A766" s="33" t="s">
        <v>213</v>
      </c>
      <c r="B766" s="35">
        <v>6018</v>
      </c>
      <c r="C766" s="27">
        <v>223</v>
      </c>
      <c r="D766" s="27">
        <v>405</v>
      </c>
      <c r="E766" s="27">
        <v>25</v>
      </c>
      <c r="F766" s="27">
        <v>26.9</v>
      </c>
      <c r="I766" s="27">
        <v>11</v>
      </c>
      <c r="J766" s="27">
        <v>-424</v>
      </c>
    </row>
    <row r="767" spans="1:10">
      <c r="A767" s="33" t="s">
        <v>214</v>
      </c>
      <c r="B767" s="35">
        <v>6447</v>
      </c>
      <c r="C767" s="27">
        <v>247</v>
      </c>
      <c r="D767" s="27">
        <v>499</v>
      </c>
      <c r="E767" s="27">
        <v>24.4</v>
      </c>
      <c r="F767" s="27">
        <v>25.4</v>
      </c>
      <c r="I767" s="27">
        <v>-360</v>
      </c>
      <c r="J767" s="27">
        <v>-264</v>
      </c>
    </row>
    <row r="768" spans="1:10">
      <c r="A768" s="33" t="s">
        <v>215</v>
      </c>
      <c r="B768" s="35">
        <v>5210</v>
      </c>
      <c r="C768" s="27">
        <v>265</v>
      </c>
      <c r="D768" s="27">
        <v>324</v>
      </c>
      <c r="E768" s="27">
        <v>25.1</v>
      </c>
      <c r="F768" s="27">
        <v>25.2</v>
      </c>
      <c r="I768" s="27">
        <v>-210</v>
      </c>
      <c r="J768" s="27">
        <v>-150</v>
      </c>
    </row>
    <row r="769" spans="1:15">
      <c r="A769" s="33" t="s">
        <v>216</v>
      </c>
      <c r="B769" s="35">
        <v>5571</v>
      </c>
      <c r="C769" s="27">
        <v>262</v>
      </c>
      <c r="D769" s="27">
        <v>301</v>
      </c>
      <c r="E769" s="27">
        <v>25.1</v>
      </c>
      <c r="F769" s="27">
        <v>25.8</v>
      </c>
      <c r="I769" s="27">
        <v>-144</v>
      </c>
      <c r="J769" s="27">
        <v>-176</v>
      </c>
    </row>
    <row r="770" spans="1:15">
      <c r="A770" s="33" t="s">
        <v>217</v>
      </c>
      <c r="B770" s="35">
        <v>5316</v>
      </c>
      <c r="C770" s="27">
        <v>200</v>
      </c>
      <c r="D770" s="27">
        <v>312</v>
      </c>
      <c r="E770" s="27">
        <v>24.3</v>
      </c>
      <c r="F770" s="27">
        <v>26.7</v>
      </c>
      <c r="I770" s="27">
        <v>-112</v>
      </c>
      <c r="J770" s="27">
        <v>-273</v>
      </c>
    </row>
    <row r="771" spans="1:15">
      <c r="A771" s="33" t="s">
        <v>218</v>
      </c>
      <c r="B771" s="35">
        <v>4543</v>
      </c>
      <c r="C771" s="27">
        <v>232</v>
      </c>
      <c r="D771" s="27">
        <v>300</v>
      </c>
      <c r="E771" s="27">
        <v>24.8</v>
      </c>
      <c r="F771" s="27">
        <v>25.5</v>
      </c>
      <c r="I771" s="27">
        <v>93</v>
      </c>
      <c r="J771" s="27">
        <v>-118</v>
      </c>
    </row>
    <row r="772" spans="1:15">
      <c r="A772" s="33" t="s">
        <v>219</v>
      </c>
      <c r="B772" s="35">
        <v>5471</v>
      </c>
      <c r="C772" s="27">
        <v>275</v>
      </c>
      <c r="D772" s="27">
        <v>293</v>
      </c>
      <c r="E772" s="27">
        <v>25.1</v>
      </c>
      <c r="F772" s="27">
        <v>26</v>
      </c>
      <c r="I772" s="27">
        <v>-418</v>
      </c>
      <c r="J772" s="27">
        <v>262</v>
      </c>
    </row>
    <row r="773" spans="1:15">
      <c r="A773" s="33" t="s">
        <v>220</v>
      </c>
      <c r="B773" s="35">
        <v>8046</v>
      </c>
      <c r="C773" s="27">
        <v>396</v>
      </c>
      <c r="D773" s="27">
        <v>327</v>
      </c>
      <c r="E773" s="27">
        <v>28.7</v>
      </c>
      <c r="F773" s="27">
        <v>27</v>
      </c>
      <c r="I773" s="27">
        <v>-1044</v>
      </c>
      <c r="J773" s="27">
        <v>90</v>
      </c>
    </row>
    <row r="774" spans="1:15">
      <c r="A774" s="33" t="s">
        <v>221</v>
      </c>
      <c r="B774" s="35">
        <v>6823</v>
      </c>
      <c r="C774" s="27">
        <v>155</v>
      </c>
      <c r="D774" s="27">
        <v>382</v>
      </c>
      <c r="E774" s="27">
        <v>22.9</v>
      </c>
      <c r="F774" s="27">
        <v>26.8</v>
      </c>
      <c r="I774" s="27">
        <v>-240</v>
      </c>
      <c r="J774" s="27">
        <v>-411</v>
      </c>
    </row>
    <row r="775" spans="1:15">
      <c r="A775" s="33" t="s">
        <v>222</v>
      </c>
      <c r="B775" s="35">
        <v>5031</v>
      </c>
      <c r="C775" s="27">
        <v>163</v>
      </c>
      <c r="D775" s="27">
        <v>314</v>
      </c>
      <c r="E775" s="27">
        <v>21.8</v>
      </c>
      <c r="F775" s="27">
        <v>25.1</v>
      </c>
      <c r="I775" s="27">
        <v>45</v>
      </c>
      <c r="J775" s="27">
        <v>-360</v>
      </c>
    </row>
    <row r="776" spans="1:15">
      <c r="A776" s="33" t="s">
        <v>223</v>
      </c>
      <c r="B776" s="35">
        <v>5237</v>
      </c>
      <c r="C776" s="27">
        <v>243</v>
      </c>
      <c r="D776" s="27">
        <v>260</v>
      </c>
      <c r="E776" s="27">
        <v>24.4</v>
      </c>
      <c r="F776" s="27">
        <v>24.2</v>
      </c>
      <c r="I776" s="27">
        <v>-105</v>
      </c>
      <c r="J776" s="27">
        <v>-79</v>
      </c>
    </row>
    <row r="777" spans="1:15">
      <c r="A777" s="33" t="s">
        <v>224</v>
      </c>
      <c r="B777" s="35">
        <v>5219</v>
      </c>
      <c r="C777" s="27">
        <v>257</v>
      </c>
      <c r="D777" s="27">
        <v>361</v>
      </c>
      <c r="E777" s="37">
        <v>25.04</v>
      </c>
      <c r="F777" s="37">
        <v>26.18</v>
      </c>
      <c r="I777" s="27">
        <v>-334</v>
      </c>
      <c r="J777" s="27">
        <v>-64</v>
      </c>
    </row>
    <row r="778" spans="1:15" ht="14.5" customHeight="1">
      <c r="A778" s="33" t="s">
        <v>81</v>
      </c>
      <c r="H778" s="27"/>
      <c r="J778" s="35">
        <f>SUBTOTAL(109,Table2[ورود و خروج سهام])</f>
        <v>-190794</v>
      </c>
      <c r="O778" s="27">
        <f>SUBTOTAL(109,Table2[سال اخیر])</f>
        <v>-123785</v>
      </c>
    </row>
  </sheetData>
  <phoneticPr fontId="1" type="noConversion"/>
  <conditionalFormatting sqref="C223:C777">
    <cfRule type="cellIs" dxfId="30" priority="2" operator="greaterThan">
      <formula>0</formula>
    </cfRule>
  </conditionalFormatting>
  <conditionalFormatting sqref="D223:D777">
    <cfRule type="cellIs" dxfId="29" priority="1" operator="greaterThan">
      <formula>0</formula>
    </cfRule>
  </conditionalFormatting>
  <conditionalFormatting sqref="E223:E777">
    <cfRule type="cellIs" dxfId="28" priority="8" operator="greaterThan">
      <formula>0</formula>
    </cfRule>
  </conditionalFormatting>
  <conditionalFormatting sqref="F223:F777">
    <cfRule type="cellIs" dxfId="27" priority="7" operator="greaterThan">
      <formula>0</formula>
    </cfRule>
  </conditionalFormatting>
  <conditionalFormatting sqref="G1:G250">
    <cfRule type="cellIs" dxfId="26" priority="51" operator="lessThan">
      <formula>0</formula>
    </cfRule>
    <cfRule type="cellIs" dxfId="25" priority="52" operator="greaterThan">
      <formula>0</formula>
    </cfRule>
  </conditionalFormatting>
  <conditionalFormatting sqref="G779:G1048576">
    <cfRule type="cellIs" dxfId="24" priority="55" operator="lessThan">
      <formula>0</formula>
    </cfRule>
    <cfRule type="cellIs" dxfId="23" priority="56" operator="greaterThan">
      <formula>0</formula>
    </cfRule>
  </conditionalFormatting>
  <conditionalFormatting sqref="I223">
    <cfRule type="cellIs" dxfId="22" priority="54" operator="lessThan">
      <formula>0</formula>
    </cfRule>
  </conditionalFormatting>
  <conditionalFormatting sqref="I325:I777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50" operator="greaterThan">
      <formula>0</formula>
    </cfRule>
  </conditionalFormatting>
  <conditionalFormatting sqref="I224:J324">
    <cfRule type="cellIs" dxfId="18" priority="49" operator="lessThan">
      <formula>0</formula>
    </cfRule>
  </conditionalFormatting>
  <conditionalFormatting sqref="J223">
    <cfRule type="cellIs" dxfId="17" priority="53" operator="lessThan">
      <formula>0</formula>
    </cfRule>
  </conditionalFormatting>
  <conditionalFormatting sqref="J325:J778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FRPC</cp:lastModifiedBy>
  <dcterms:created xsi:type="dcterms:W3CDTF">2020-12-24T06:44:09Z</dcterms:created>
  <dcterms:modified xsi:type="dcterms:W3CDTF">2023-12-24T12:40:09Z</dcterms:modified>
</cp:coreProperties>
</file>